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E:\FLAVIO LUKIM GRECO\PMLF\PMLF\2019 - LEANDRO FERREIRA\017 - VELORIO NOVO\LICITACAO NOVO VELORIO\"/>
    </mc:Choice>
  </mc:AlternateContent>
  <xr:revisionPtr revIDLastSave="0" documentId="13_ncr:1_{12125A0C-D280-473B-91AA-F2A249DAE1CC}" xr6:coauthVersionLast="45" xr6:coauthVersionMax="45" xr10:uidLastSave="{00000000-0000-0000-0000-000000000000}"/>
  <bookViews>
    <workbookView xWindow="-120" yWindow="-120" windowWidth="24240" windowHeight="13140" tabRatio="687" xr2:uid="{00000000-000D-0000-FFFF-FFFF00000000}"/>
  </bookViews>
  <sheets>
    <sheet name="PLAN-LICITAÇÃO" sheetId="32" r:id="rId1"/>
    <sheet name="CRONOGRAMA F-F" sheetId="57" r:id="rId2"/>
    <sheet name="Mem Calc. - Aco, Conc e Form" sheetId="76" state="hidden" r:id="rId3"/>
    <sheet name="Mem Calc. - Alvenaria" sheetId="53" state="hidden" r:id="rId4"/>
    <sheet name="Mem Calc. - Chapisco" sheetId="62" state="hidden" r:id="rId5"/>
    <sheet name="Mem Calc. - Reboco" sheetId="67" state="hidden" r:id="rId6"/>
    <sheet name="Mem Calc. - Ping. Granito" sheetId="70" r:id="rId7"/>
    <sheet name="Mem Calc. - Bancada" sheetId="73" state="hidden" r:id="rId8"/>
    <sheet name="Mem Calc. - Louças" sheetId="72" state="hidden" r:id="rId9"/>
    <sheet name="Mem Calc. - Azulejo" sheetId="66" state="hidden" r:id="rId10"/>
    <sheet name="Mem Calc. - Pintura" sheetId="80" state="hidden" r:id="rId11"/>
    <sheet name="Mem Calc. - Esquadrias" sheetId="68" state="hidden" r:id="rId12"/>
    <sheet name="Mem Calc. - Vergas e Cont." sheetId="75" state="hidden" r:id="rId13"/>
  </sheets>
  <externalReferences>
    <externalReference r:id="rId14"/>
  </externalReferences>
  <definedNames>
    <definedName name="_xlnm.Print_Area" localSheetId="0">'PLAN-LICITAÇÃO'!$A$1:$J$158</definedName>
    <definedName name="ÉServiço">'[1]BM-1'!$E1&lt;&gt;""</definedName>
    <definedName name="_xlnm.Print_Titles" localSheetId="1">'CRONOGRAMA F-F'!$1:$5</definedName>
    <definedName name="_xlnm.Print_Titles" localSheetId="0">'PLAN-LICITAÇÃO'!$1:$6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" i="32" l="1"/>
  <c r="G9" i="32"/>
  <c r="G11" i="32"/>
  <c r="G12" i="32"/>
  <c r="G13" i="32"/>
  <c r="G14" i="32"/>
  <c r="G15" i="32"/>
  <c r="G16" i="32"/>
  <c r="G17" i="32"/>
  <c r="G19" i="32"/>
  <c r="G20" i="32"/>
  <c r="G21" i="32"/>
  <c r="G22" i="32"/>
  <c r="G23" i="32"/>
  <c r="G25" i="32"/>
  <c r="G26" i="32"/>
  <c r="G27" i="32"/>
  <c r="G28" i="32"/>
  <c r="G29" i="32"/>
  <c r="G31" i="32"/>
  <c r="G34" i="32"/>
  <c r="G35" i="32"/>
  <c r="G37" i="32"/>
  <c r="G39" i="32"/>
  <c r="G41" i="32"/>
  <c r="G44" i="32"/>
  <c r="G45" i="32"/>
  <c r="G46" i="32"/>
  <c r="G48" i="32"/>
  <c r="G49" i="32"/>
  <c r="G51" i="32"/>
  <c r="G52" i="32"/>
  <c r="G54" i="32"/>
  <c r="G55" i="32"/>
  <c r="G56" i="32"/>
  <c r="G59" i="32"/>
  <c r="G61" i="32"/>
  <c r="G62" i="32"/>
  <c r="G63" i="32"/>
  <c r="G65" i="32"/>
  <c r="G67" i="32"/>
  <c r="G68" i="32"/>
  <c r="G69" i="32"/>
  <c r="G70" i="32"/>
  <c r="G73" i="32"/>
  <c r="G74" i="32"/>
  <c r="G76" i="32"/>
  <c r="G77" i="32"/>
  <c r="G79" i="32"/>
  <c r="G82" i="32"/>
  <c r="G83" i="32"/>
  <c r="G84" i="32"/>
  <c r="G85" i="32"/>
  <c r="G86" i="32"/>
  <c r="G87" i="32"/>
  <c r="G88" i="32"/>
  <c r="G89" i="32"/>
  <c r="G90" i="32"/>
  <c r="G91" i="32"/>
  <c r="G92" i="32"/>
  <c r="G93" i="32"/>
  <c r="G95" i="32"/>
  <c r="G96" i="32"/>
  <c r="G97" i="32"/>
  <c r="G98" i="32"/>
  <c r="G99" i="32"/>
  <c r="G101" i="32"/>
  <c r="G102" i="32"/>
  <c r="G104" i="32"/>
  <c r="G105" i="32"/>
  <c r="G108" i="32"/>
  <c r="G109" i="32"/>
  <c r="G110" i="32"/>
  <c r="G112" i="32"/>
  <c r="G113" i="32"/>
  <c r="G115" i="32"/>
  <c r="G116" i="32"/>
  <c r="G118" i="32"/>
  <c r="G119" i="32"/>
  <c r="G122" i="32"/>
  <c r="G124" i="32"/>
  <c r="G129" i="32"/>
  <c r="G130" i="32"/>
  <c r="G131" i="32"/>
  <c r="G132" i="32"/>
  <c r="G133" i="32"/>
  <c r="G134" i="32"/>
  <c r="G135" i="32"/>
  <c r="G136" i="32"/>
  <c r="G137" i="32"/>
  <c r="G138" i="32"/>
  <c r="G139" i="32"/>
  <c r="G141" i="32"/>
  <c r="G142" i="32"/>
  <c r="G143" i="32"/>
  <c r="G144" i="32"/>
  <c r="G145" i="32"/>
  <c r="G147" i="32"/>
  <c r="G149" i="32"/>
  <c r="G151" i="32"/>
  <c r="F8" i="32"/>
  <c r="F14" i="32"/>
  <c r="F15" i="32"/>
  <c r="F16" i="32"/>
  <c r="F27" i="32"/>
  <c r="F29" i="32"/>
  <c r="F54" i="32"/>
  <c r="F55" i="32"/>
  <c r="F56" i="32"/>
  <c r="E66" i="32"/>
  <c r="F66" i="32" s="1"/>
  <c r="F82" i="32"/>
  <c r="F83" i="32"/>
  <c r="F84" i="32"/>
  <c r="F85" i="32"/>
  <c r="F86" i="32"/>
  <c r="F87" i="32"/>
  <c r="F88" i="32"/>
  <c r="F89" i="32"/>
  <c r="F90" i="32"/>
  <c r="F91" i="32"/>
  <c r="F92" i="32"/>
  <c r="F93" i="32"/>
  <c r="F95" i="32"/>
  <c r="F96" i="32"/>
  <c r="F97" i="32"/>
  <c r="F98" i="32"/>
  <c r="F99" i="32"/>
  <c r="F101" i="32"/>
  <c r="F102" i="32"/>
  <c r="F100" i="32" s="1"/>
  <c r="F104" i="32"/>
  <c r="F105" i="32"/>
  <c r="F108" i="32"/>
  <c r="F109" i="32"/>
  <c r="F110" i="32"/>
  <c r="F112" i="32"/>
  <c r="F113" i="32"/>
  <c r="F115" i="32"/>
  <c r="F116" i="32"/>
  <c r="F118" i="32"/>
  <c r="F119" i="32"/>
  <c r="E122" i="32"/>
  <c r="F122" i="32" s="1"/>
  <c r="E126" i="32"/>
  <c r="F126" i="32" s="1"/>
  <c r="E127" i="32"/>
  <c r="G127" i="32" s="1"/>
  <c r="F129" i="32"/>
  <c r="F130" i="32"/>
  <c r="F131" i="32"/>
  <c r="F132" i="32"/>
  <c r="F134" i="32"/>
  <c r="F135" i="32"/>
  <c r="F136" i="32"/>
  <c r="F137" i="32"/>
  <c r="F138" i="32"/>
  <c r="F139" i="32"/>
  <c r="F141" i="32"/>
  <c r="F142" i="32"/>
  <c r="F143" i="32"/>
  <c r="F144" i="32"/>
  <c r="F145" i="32"/>
  <c r="F149" i="32"/>
  <c r="F151" i="32"/>
  <c r="H8" i="32"/>
  <c r="G126" i="32" l="1"/>
  <c r="F80" i="32"/>
  <c r="G66" i="32"/>
  <c r="F106" i="32"/>
  <c r="F140" i="32"/>
  <c r="I8" i="32" l="1"/>
  <c r="A1" i="32"/>
  <c r="B42" i="57" l="1"/>
  <c r="B40" i="57"/>
  <c r="B38" i="57"/>
  <c r="B36" i="57"/>
  <c r="B34" i="57"/>
  <c r="B32" i="57"/>
  <c r="B30" i="57"/>
  <c r="A42" i="57"/>
  <c r="A40" i="57"/>
  <c r="A38" i="57"/>
  <c r="A36" i="57"/>
  <c r="A34" i="57"/>
  <c r="B28" i="57"/>
  <c r="B26" i="57"/>
  <c r="B24" i="57"/>
  <c r="B22" i="57"/>
  <c r="B20" i="57"/>
  <c r="B18" i="57"/>
  <c r="B16" i="57"/>
  <c r="B14" i="57"/>
  <c r="B12" i="57"/>
  <c r="B10" i="57"/>
  <c r="B8" i="57"/>
  <c r="B6" i="57"/>
  <c r="D46" i="32"/>
  <c r="F46" i="32" s="1"/>
  <c r="I150" i="32"/>
  <c r="I151" i="32"/>
  <c r="J151" i="32" s="1"/>
  <c r="D150" i="32"/>
  <c r="F150" i="32" s="1"/>
  <c r="F148" i="32" s="1"/>
  <c r="I149" i="32"/>
  <c r="J149" i="32" s="1"/>
  <c r="D69" i="32"/>
  <c r="F69" i="32" s="1"/>
  <c r="D68" i="32"/>
  <c r="F68" i="32" s="1"/>
  <c r="D67" i="32"/>
  <c r="F67" i="32" s="1"/>
  <c r="D70" i="32"/>
  <c r="F70" i="32" s="1"/>
  <c r="D65" i="32"/>
  <c r="F65" i="32" s="1"/>
  <c r="I70" i="32"/>
  <c r="I31" i="32"/>
  <c r="I52" i="32"/>
  <c r="D52" i="32"/>
  <c r="F52" i="32" s="1"/>
  <c r="H54" i="32"/>
  <c r="I56" i="32"/>
  <c r="J56" i="32" s="1"/>
  <c r="I105" i="32"/>
  <c r="J105" i="32" s="1"/>
  <c r="I104" i="32"/>
  <c r="J104" i="32" s="1"/>
  <c r="D124" i="32"/>
  <c r="F124" i="32" s="1"/>
  <c r="F120" i="32" s="1"/>
  <c r="I113" i="32"/>
  <c r="J113" i="32" s="1"/>
  <c r="F64" i="32" l="1"/>
  <c r="H150" i="32"/>
  <c r="H52" i="32"/>
  <c r="H70" i="32"/>
  <c r="J150" i="32"/>
  <c r="J148" i="32" s="1"/>
  <c r="C42" i="57" s="1"/>
  <c r="J52" i="32"/>
  <c r="J70" i="32"/>
  <c r="H56" i="32"/>
  <c r="H151" i="32"/>
  <c r="H149" i="32"/>
  <c r="I54" i="32"/>
  <c r="J54" i="32" s="1"/>
  <c r="H104" i="32"/>
  <c r="H105" i="32"/>
  <c r="H113" i="32"/>
  <c r="I109" i="32"/>
  <c r="J109" i="32" s="1"/>
  <c r="I110" i="32"/>
  <c r="J110" i="32" s="1"/>
  <c r="I108" i="32"/>
  <c r="J108" i="32" s="1"/>
  <c r="H101" i="32"/>
  <c r="H88" i="32"/>
  <c r="H89" i="32"/>
  <c r="H85" i="32"/>
  <c r="I99" i="32"/>
  <c r="J99" i="32" s="1"/>
  <c r="H98" i="32"/>
  <c r="I97" i="32"/>
  <c r="J97" i="32" s="1"/>
  <c r="I96" i="32"/>
  <c r="J96" i="32" s="1"/>
  <c r="H95" i="32"/>
  <c r="H87" i="32"/>
  <c r="H148" i="32" l="1"/>
  <c r="H109" i="32"/>
  <c r="H110" i="32"/>
  <c r="I101" i="32"/>
  <c r="J101" i="32" s="1"/>
  <c r="H108" i="32"/>
  <c r="I88" i="32"/>
  <c r="J88" i="32" s="1"/>
  <c r="I89" i="32"/>
  <c r="J89" i="32" s="1"/>
  <c r="I85" i="32"/>
  <c r="J85" i="32" s="1"/>
  <c r="I98" i="32"/>
  <c r="J98" i="32" s="1"/>
  <c r="H96" i="32"/>
  <c r="I95" i="32"/>
  <c r="J95" i="32" s="1"/>
  <c r="H99" i="32"/>
  <c r="H97" i="32"/>
  <c r="I87" i="32"/>
  <c r="J87" i="32" s="1"/>
  <c r="N19" i="68" l="1"/>
  <c r="N15" i="68"/>
  <c r="N16" i="68"/>
  <c r="N17" i="68"/>
  <c r="N18" i="68"/>
  <c r="N14" i="68"/>
  <c r="J19" i="68"/>
  <c r="J20" i="68" s="1"/>
  <c r="I53" i="80"/>
  <c r="I55" i="80" s="1"/>
  <c r="I44" i="80"/>
  <c r="I52" i="80"/>
  <c r="I51" i="80"/>
  <c r="I50" i="80"/>
  <c r="I49" i="80"/>
  <c r="I40" i="80"/>
  <c r="I33" i="80"/>
  <c r="I32" i="80"/>
  <c r="H34" i="80"/>
  <c r="H32" i="80"/>
  <c r="H31" i="80"/>
  <c r="I16" i="80"/>
  <c r="I18" i="80"/>
  <c r="I15" i="80"/>
  <c r="H48" i="80"/>
  <c r="H47" i="80"/>
  <c r="H46" i="80"/>
  <c r="H45" i="80"/>
  <c r="H43" i="80"/>
  <c r="H42" i="80"/>
  <c r="H41" i="80"/>
  <c r="I41" i="80" s="1"/>
  <c r="H36" i="80"/>
  <c r="H35" i="80"/>
  <c r="H24" i="80"/>
  <c r="H22" i="80"/>
  <c r="H21" i="80"/>
  <c r="H19" i="80"/>
  <c r="G43" i="80"/>
  <c r="I43" i="80" s="1"/>
  <c r="G44" i="80"/>
  <c r="G48" i="80"/>
  <c r="I48" i="80" s="1"/>
  <c r="G47" i="80"/>
  <c r="I47" i="80" s="1"/>
  <c r="G46" i="80"/>
  <c r="I46" i="80" s="1"/>
  <c r="G45" i="80"/>
  <c r="I45" i="80" s="1"/>
  <c r="G42" i="80"/>
  <c r="I42" i="80" s="1"/>
  <c r="G41" i="80"/>
  <c r="G40" i="80"/>
  <c r="G39" i="80"/>
  <c r="I39" i="80" s="1"/>
  <c r="G38" i="80"/>
  <c r="I38" i="80" s="1"/>
  <c r="G37" i="80"/>
  <c r="I37" i="80" s="1"/>
  <c r="G36" i="80"/>
  <c r="I36" i="80" s="1"/>
  <c r="G35" i="80"/>
  <c r="I35" i="80" s="1"/>
  <c r="G34" i="80"/>
  <c r="I34" i="80" s="1"/>
  <c r="G33" i="80"/>
  <c r="G32" i="80"/>
  <c r="G31" i="80"/>
  <c r="I31" i="80" s="1"/>
  <c r="H17" i="80"/>
  <c r="I17" i="80" s="1"/>
  <c r="D74" i="32" l="1"/>
  <c r="F74" i="32" s="1"/>
  <c r="D77" i="32"/>
  <c r="F77" i="32" s="1"/>
  <c r="G30" i="80"/>
  <c r="G29" i="80"/>
  <c r="I29" i="80" s="1"/>
  <c r="G28" i="80"/>
  <c r="G27" i="80"/>
  <c r="I27" i="80" s="1"/>
  <c r="G26" i="80"/>
  <c r="I26" i="80" s="1"/>
  <c r="G25" i="80"/>
  <c r="I25" i="80" s="1"/>
  <c r="G24" i="80"/>
  <c r="I24" i="80" s="1"/>
  <c r="G23" i="80"/>
  <c r="I23" i="80" s="1"/>
  <c r="G22" i="80"/>
  <c r="I22" i="80" s="1"/>
  <c r="G21" i="80"/>
  <c r="I21" i="80" s="1"/>
  <c r="G20" i="80"/>
  <c r="I20" i="80" s="1"/>
  <c r="G19" i="80"/>
  <c r="I19" i="80" s="1"/>
  <c r="H30" i="80"/>
  <c r="H28" i="80"/>
  <c r="H26" i="80"/>
  <c r="D13" i="32"/>
  <c r="F13" i="32" s="1"/>
  <c r="H112" i="32"/>
  <c r="I118" i="32"/>
  <c r="J118" i="32" s="1"/>
  <c r="I122" i="32"/>
  <c r="J122" i="32" s="1"/>
  <c r="H119" i="32"/>
  <c r="H137" i="32"/>
  <c r="H138" i="32"/>
  <c r="H132" i="32"/>
  <c r="H134" i="32"/>
  <c r="H135" i="32"/>
  <c r="I136" i="32"/>
  <c r="J136" i="32" s="1"/>
  <c r="H139" i="32"/>
  <c r="I25" i="66"/>
  <c r="I24" i="66"/>
  <c r="I23" i="66"/>
  <c r="I22" i="66"/>
  <c r="I21" i="66"/>
  <c r="I19" i="66"/>
  <c r="I17" i="66"/>
  <c r="I15" i="66"/>
  <c r="H26" i="66"/>
  <c r="I26" i="66" s="1"/>
  <c r="H24" i="66"/>
  <c r="H22" i="66"/>
  <c r="H20" i="66"/>
  <c r="I20" i="66" s="1"/>
  <c r="H18" i="66"/>
  <c r="I18" i="66" s="1"/>
  <c r="H16" i="66"/>
  <c r="I16" i="66" s="1"/>
  <c r="D63" i="32"/>
  <c r="F63" i="32" s="1"/>
  <c r="D62" i="32"/>
  <c r="F62" i="32" s="1"/>
  <c r="I41" i="32"/>
  <c r="I28" i="80" l="1"/>
  <c r="I54" i="80" s="1"/>
  <c r="I30" i="80"/>
  <c r="H118" i="32"/>
  <c r="I112" i="32"/>
  <c r="J112" i="32" s="1"/>
  <c r="I119" i="32"/>
  <c r="J119" i="32" s="1"/>
  <c r="H122" i="32"/>
  <c r="I135" i="32"/>
  <c r="J135" i="32" s="1"/>
  <c r="I134" i="32"/>
  <c r="J134" i="32" s="1"/>
  <c r="I137" i="32"/>
  <c r="J137" i="32" s="1"/>
  <c r="I139" i="32"/>
  <c r="J139" i="32" s="1"/>
  <c r="I138" i="32"/>
  <c r="J138" i="32" s="1"/>
  <c r="H136" i="32"/>
  <c r="I133" i="32"/>
  <c r="I132" i="32"/>
  <c r="J132" i="32" s="1"/>
  <c r="I27" i="66"/>
  <c r="K15" i="73"/>
  <c r="K14" i="73"/>
  <c r="K13" i="73"/>
  <c r="F19" i="70"/>
  <c r="F59" i="32" s="1"/>
  <c r="K27" i="67"/>
  <c r="M27" i="67" s="1"/>
  <c r="K26" i="67"/>
  <c r="L26" i="67" s="1"/>
  <c r="K25" i="67"/>
  <c r="M25" i="67" s="1"/>
  <c r="K24" i="67"/>
  <c r="M24" i="67" s="1"/>
  <c r="K23" i="67"/>
  <c r="M23" i="67" s="1"/>
  <c r="K22" i="67"/>
  <c r="M22" i="67" s="1"/>
  <c r="I22" i="67"/>
  <c r="K21" i="67"/>
  <c r="M21" i="67" s="1"/>
  <c r="G21" i="67"/>
  <c r="K20" i="67"/>
  <c r="G20" i="67"/>
  <c r="K19" i="67"/>
  <c r="G19" i="67"/>
  <c r="K18" i="67"/>
  <c r="G18" i="67"/>
  <c r="K17" i="67"/>
  <c r="M17" i="67" s="1"/>
  <c r="I17" i="67"/>
  <c r="G17" i="67"/>
  <c r="K16" i="67"/>
  <c r="M16" i="67" s="1"/>
  <c r="K15" i="67"/>
  <c r="L15" i="67" s="1"/>
  <c r="K14" i="67"/>
  <c r="M14" i="67" s="1"/>
  <c r="K13" i="67"/>
  <c r="M13" i="67" s="1"/>
  <c r="K12" i="67"/>
  <c r="M12" i="67" s="1"/>
  <c r="I12" i="67"/>
  <c r="K28" i="62"/>
  <c r="L28" i="62" s="1"/>
  <c r="K26" i="62"/>
  <c r="M26" i="62" s="1"/>
  <c r="K25" i="62"/>
  <c r="L25" i="62" s="1"/>
  <c r="K24" i="62"/>
  <c r="M24" i="62" s="1"/>
  <c r="K23" i="62"/>
  <c r="M23" i="62" s="1"/>
  <c r="K22" i="62"/>
  <c r="M22" i="62" s="1"/>
  <c r="I22" i="62"/>
  <c r="K21" i="62"/>
  <c r="M21" i="62" s="1"/>
  <c r="G21" i="62"/>
  <c r="K20" i="62"/>
  <c r="M20" i="62" s="1"/>
  <c r="G20" i="62"/>
  <c r="K19" i="62"/>
  <c r="M19" i="62" s="1"/>
  <c r="G19" i="62"/>
  <c r="K18" i="62"/>
  <c r="M18" i="62" s="1"/>
  <c r="G18" i="62"/>
  <c r="K17" i="62"/>
  <c r="M17" i="62" s="1"/>
  <c r="I17" i="62"/>
  <c r="G17" i="62"/>
  <c r="K16" i="62"/>
  <c r="M16" i="62" s="1"/>
  <c r="K15" i="62"/>
  <c r="M15" i="62" s="1"/>
  <c r="K14" i="62"/>
  <c r="M14" i="62" s="1"/>
  <c r="K13" i="62"/>
  <c r="M13" i="62" s="1"/>
  <c r="K12" i="62"/>
  <c r="M12" i="62" s="1"/>
  <c r="I12" i="62"/>
  <c r="K26" i="53"/>
  <c r="L26" i="53" s="1"/>
  <c r="K25" i="53"/>
  <c r="M25" i="53" s="1"/>
  <c r="K24" i="53"/>
  <c r="M24" i="53" s="1"/>
  <c r="K23" i="53"/>
  <c r="M23" i="53" s="1"/>
  <c r="K18" i="53"/>
  <c r="K19" i="53"/>
  <c r="K20" i="53"/>
  <c r="M20" i="53" s="1"/>
  <c r="K21" i="53"/>
  <c r="K22" i="53"/>
  <c r="K13" i="53"/>
  <c r="L13" i="53" s="1"/>
  <c r="K14" i="53"/>
  <c r="L14" i="53" s="1"/>
  <c r="K15" i="53"/>
  <c r="M15" i="53" s="1"/>
  <c r="K16" i="53"/>
  <c r="L16" i="53" s="1"/>
  <c r="K17" i="53"/>
  <c r="M17" i="53" s="1"/>
  <c r="K12" i="53"/>
  <c r="M12" i="53" s="1"/>
  <c r="G21" i="53"/>
  <c r="G20" i="53"/>
  <c r="L20" i="53" s="1"/>
  <c r="G19" i="53"/>
  <c r="I22" i="53"/>
  <c r="G18" i="53"/>
  <c r="G17" i="53"/>
  <c r="I17" i="53"/>
  <c r="I12" i="53"/>
  <c r="H27" i="32"/>
  <c r="H29" i="32"/>
  <c r="D25" i="32"/>
  <c r="F25" i="32" s="1"/>
  <c r="D28" i="32" l="1"/>
  <c r="F28" i="32" s="1"/>
  <c r="D76" i="32"/>
  <c r="F76" i="32" s="1"/>
  <c r="D73" i="32"/>
  <c r="F73" i="32" s="1"/>
  <c r="D41" i="32"/>
  <c r="F41" i="32" s="1"/>
  <c r="D37" i="32"/>
  <c r="F37" i="32" s="1"/>
  <c r="H28" i="32"/>
  <c r="L20" i="67"/>
  <c r="L25" i="67"/>
  <c r="L14" i="67"/>
  <c r="L19" i="67"/>
  <c r="M20" i="67"/>
  <c r="L18" i="67"/>
  <c r="M19" i="67"/>
  <c r="L22" i="67"/>
  <c r="M26" i="67"/>
  <c r="M15" i="67"/>
  <c r="L17" i="67"/>
  <c r="M18" i="67"/>
  <c r="L21" i="67"/>
  <c r="L13" i="67"/>
  <c r="L24" i="67"/>
  <c r="L12" i="67"/>
  <c r="L16" i="67"/>
  <c r="L23" i="67"/>
  <c r="L27" i="67"/>
  <c r="M28" i="62"/>
  <c r="M29" i="62" s="1"/>
  <c r="D34" i="32" s="1"/>
  <c r="F34" i="32" s="1"/>
  <c r="L24" i="62"/>
  <c r="L14" i="62"/>
  <c r="L13" i="62"/>
  <c r="M25" i="62"/>
  <c r="M27" i="62" s="1"/>
  <c r="D35" i="32" s="1"/>
  <c r="F35" i="32" s="1"/>
  <c r="L12" i="62"/>
  <c r="L16" i="62"/>
  <c r="L23" i="62"/>
  <c r="L15" i="62"/>
  <c r="L17" i="62"/>
  <c r="L18" i="62"/>
  <c r="L19" i="62"/>
  <c r="L20" i="62"/>
  <c r="L21" i="62"/>
  <c r="L22" i="62"/>
  <c r="L26" i="62"/>
  <c r="L25" i="53"/>
  <c r="M26" i="53"/>
  <c r="L24" i="53"/>
  <c r="L21" i="53"/>
  <c r="L23" i="53"/>
  <c r="L17" i="53"/>
  <c r="M13" i="53"/>
  <c r="L22" i="53"/>
  <c r="L15" i="53"/>
  <c r="M21" i="53"/>
  <c r="M16" i="53"/>
  <c r="L19" i="53"/>
  <c r="M22" i="53"/>
  <c r="L18" i="53"/>
  <c r="M18" i="53"/>
  <c r="M19" i="53"/>
  <c r="M14" i="53"/>
  <c r="L12" i="53"/>
  <c r="I29" i="32"/>
  <c r="J29" i="32" s="1"/>
  <c r="I28" i="32"/>
  <c r="J28" i="32" s="1"/>
  <c r="I27" i="32"/>
  <c r="J27" i="32" s="1"/>
  <c r="I26" i="32"/>
  <c r="D26" i="32"/>
  <c r="F26" i="32" s="1"/>
  <c r="F24" i="32" s="1"/>
  <c r="J41" i="32" l="1"/>
  <c r="H41" i="32"/>
  <c r="M27" i="53"/>
  <c r="D31" i="32" s="1"/>
  <c r="F31" i="32" s="1"/>
  <c r="F30" i="32" s="1"/>
  <c r="J26" i="32"/>
  <c r="H26" i="32"/>
  <c r="M28" i="67"/>
  <c r="D39" i="32" s="1"/>
  <c r="F39" i="32" s="1"/>
  <c r="F32" i="32" s="1"/>
  <c r="D19" i="32"/>
  <c r="F19" i="32" s="1"/>
  <c r="D17" i="32"/>
  <c r="F17" i="32" s="1"/>
  <c r="H14" i="32"/>
  <c r="D12" i="32"/>
  <c r="F12" i="32" s="1"/>
  <c r="D9" i="32"/>
  <c r="F9" i="32" s="1"/>
  <c r="F7" i="32" s="1"/>
  <c r="F44" i="76"/>
  <c r="D44" i="76"/>
  <c r="D41" i="76"/>
  <c r="E41" i="76"/>
  <c r="E44" i="76" s="1"/>
  <c r="F41" i="76"/>
  <c r="C41" i="76"/>
  <c r="C44" i="76" s="1"/>
  <c r="F33" i="76"/>
  <c r="F34" i="76"/>
  <c r="F32" i="76"/>
  <c r="F31" i="76"/>
  <c r="D27" i="76"/>
  <c r="E27" i="76"/>
  <c r="C27" i="76"/>
  <c r="F27" i="76" s="1"/>
  <c r="F19" i="76"/>
  <c r="F13" i="76"/>
  <c r="F14" i="76"/>
  <c r="F12" i="76"/>
  <c r="D19" i="76"/>
  <c r="E19" i="76"/>
  <c r="C19" i="76"/>
  <c r="J31" i="32" l="1"/>
  <c r="J30" i="32" s="1"/>
  <c r="C14" i="57" s="1"/>
  <c r="H31" i="32"/>
  <c r="D11" i="32"/>
  <c r="D147" i="32"/>
  <c r="F147" i="32" s="1"/>
  <c r="F146" i="32" s="1"/>
  <c r="I14" i="32"/>
  <c r="J14" i="32" s="1"/>
  <c r="I127" i="32"/>
  <c r="I143" i="32"/>
  <c r="I142" i="32"/>
  <c r="I141" i="32"/>
  <c r="I35" i="32"/>
  <c r="H11" i="32" l="1"/>
  <c r="F11" i="32"/>
  <c r="F10" i="32" s="1"/>
  <c r="E15" i="57"/>
  <c r="G14" i="57"/>
  <c r="F15" i="57"/>
  <c r="I23" i="32"/>
  <c r="I22" i="32"/>
  <c r="I21" i="32"/>
  <c r="I20" i="32"/>
  <c r="I19" i="32"/>
  <c r="G44" i="76"/>
  <c r="G43" i="76"/>
  <c r="D22" i="32" s="1"/>
  <c r="F22" i="32" s="1"/>
  <c r="G42" i="76"/>
  <c r="G40" i="76"/>
  <c r="G39" i="76"/>
  <c r="G36" i="76"/>
  <c r="E36" i="76"/>
  <c r="D36" i="76"/>
  <c r="C36" i="76"/>
  <c r="E35" i="76"/>
  <c r="D35" i="76"/>
  <c r="C35" i="76"/>
  <c r="H31" i="76"/>
  <c r="F35" i="76" l="1"/>
  <c r="D20" i="32" s="1"/>
  <c r="F20" i="32" s="1"/>
  <c r="G41" i="76"/>
  <c r="H35" i="76"/>
  <c r="F36" i="76"/>
  <c r="D21" i="32" s="1"/>
  <c r="F21" i="32" s="1"/>
  <c r="J19" i="32"/>
  <c r="J22" i="32"/>
  <c r="H19" i="32"/>
  <c r="H22" i="32"/>
  <c r="H20" i="32" l="1"/>
  <c r="J20" i="32"/>
  <c r="H21" i="32"/>
  <c r="J21" i="32"/>
  <c r="I13" i="32"/>
  <c r="I11" i="32"/>
  <c r="J11" i="32" s="1"/>
  <c r="H16" i="32" l="1"/>
  <c r="H15" i="32"/>
  <c r="I15" i="32"/>
  <c r="J15" i="32" s="1"/>
  <c r="I16" i="32"/>
  <c r="J16" i="32" s="1"/>
  <c r="H12" i="32"/>
  <c r="I12" i="32"/>
  <c r="J12" i="32" s="1"/>
  <c r="A32" i="57"/>
  <c r="A30" i="57"/>
  <c r="A28" i="57"/>
  <c r="A26" i="57"/>
  <c r="A24" i="57"/>
  <c r="A22" i="57"/>
  <c r="A20" i="57"/>
  <c r="A18" i="57"/>
  <c r="A16" i="57"/>
  <c r="A14" i="57"/>
  <c r="A12" i="57"/>
  <c r="A10" i="57"/>
  <c r="A8" i="57"/>
  <c r="A6" i="57"/>
  <c r="I147" i="32"/>
  <c r="I145" i="32"/>
  <c r="H131" i="32"/>
  <c r="I130" i="32"/>
  <c r="J130" i="32" s="1"/>
  <c r="I126" i="32"/>
  <c r="I124" i="32"/>
  <c r="H116" i="32"/>
  <c r="I102" i="32"/>
  <c r="I93" i="32"/>
  <c r="I90" i="32"/>
  <c r="I84" i="32"/>
  <c r="I83" i="32"/>
  <c r="I82" i="32"/>
  <c r="I79" i="32"/>
  <c r="I77" i="32"/>
  <c r="I76" i="32"/>
  <c r="I74" i="32"/>
  <c r="I73" i="32"/>
  <c r="I69" i="32"/>
  <c r="I68" i="32"/>
  <c r="I67" i="32"/>
  <c r="I66" i="32"/>
  <c r="I65" i="32"/>
  <c r="I63" i="32"/>
  <c r="I62" i="32"/>
  <c r="I61" i="32"/>
  <c r="I59" i="32"/>
  <c r="I51" i="32"/>
  <c r="I49" i="32"/>
  <c r="I48" i="32"/>
  <c r="I46" i="32"/>
  <c r="I45" i="32"/>
  <c r="I44" i="32"/>
  <c r="I39" i="32"/>
  <c r="I37" i="32"/>
  <c r="I34" i="32"/>
  <c r="I9" i="32"/>
  <c r="I144" i="32" l="1"/>
  <c r="J83" i="32"/>
  <c r="J93" i="32"/>
  <c r="J84" i="32"/>
  <c r="J90" i="32"/>
  <c r="H84" i="32"/>
  <c r="H130" i="32"/>
  <c r="I25" i="32"/>
  <c r="I92" i="32"/>
  <c r="H92" i="32"/>
  <c r="J145" i="32"/>
  <c r="H145" i="32"/>
  <c r="H91" i="32"/>
  <c r="I91" i="32"/>
  <c r="H90" i="32"/>
  <c r="I17" i="32"/>
  <c r="I86" i="32"/>
  <c r="H86" i="32"/>
  <c r="I131" i="32"/>
  <c r="J131" i="32" s="1"/>
  <c r="I116" i="32"/>
  <c r="J116" i="32" s="1"/>
  <c r="H144" i="32"/>
  <c r="I115" i="32"/>
  <c r="H83" i="32"/>
  <c r="H93" i="32"/>
  <c r="J144" i="32" l="1"/>
  <c r="J92" i="32"/>
  <c r="J91" i="32"/>
  <c r="J86" i="32"/>
  <c r="H82" i="32" l="1"/>
  <c r="H80" i="32" s="1"/>
  <c r="J82" i="32"/>
  <c r="J80" i="32" s="1"/>
  <c r="C26" i="57" s="1"/>
  <c r="G27" i="57" l="1"/>
  <c r="F27" i="57"/>
  <c r="I27" i="57"/>
  <c r="J124" i="32"/>
  <c r="J120" i="32" s="1"/>
  <c r="C32" i="57" s="1"/>
  <c r="H124" i="32"/>
  <c r="H120" i="32" s="1"/>
  <c r="H115" i="32"/>
  <c r="H106" i="32" s="1"/>
  <c r="J115" i="32"/>
  <c r="J106" i="32" s="1"/>
  <c r="C30" i="57" s="1"/>
  <c r="J102" i="32"/>
  <c r="J100" i="32" s="1"/>
  <c r="C28" i="57" s="1"/>
  <c r="H102" i="32"/>
  <c r="H100" i="32" s="1"/>
  <c r="H27" i="57"/>
  <c r="H26" i="57" s="1"/>
  <c r="G26" i="57" l="1"/>
  <c r="I26" i="57"/>
  <c r="J65" i="32"/>
  <c r="H65" i="32"/>
  <c r="H66" i="32"/>
  <c r="J66" i="32"/>
  <c r="H63" i="32"/>
  <c r="J63" i="32"/>
  <c r="H67" i="32"/>
  <c r="J67" i="32"/>
  <c r="H62" i="32"/>
  <c r="J62" i="32"/>
  <c r="H68" i="32"/>
  <c r="J68" i="32"/>
  <c r="J27" i="57" l="1"/>
  <c r="F26" i="57"/>
  <c r="D23" i="32"/>
  <c r="F23" i="32" s="1"/>
  <c r="F18" i="32" s="1"/>
  <c r="I43" i="57"/>
  <c r="I42" i="57" s="1"/>
  <c r="H129" i="32"/>
  <c r="I129" i="32"/>
  <c r="J129" i="32" s="1"/>
  <c r="H55" i="32"/>
  <c r="I55" i="32"/>
  <c r="J55" i="32" s="1"/>
  <c r="H9" i="32"/>
  <c r="J9" i="32"/>
  <c r="H33" i="57"/>
  <c r="I33" i="57"/>
  <c r="I32" i="57" s="1"/>
  <c r="H29" i="57"/>
  <c r="H28" i="57" s="1"/>
  <c r="G29" i="57"/>
  <c r="G28" i="57" s="1"/>
  <c r="I29" i="57"/>
  <c r="I28" i="57" s="1"/>
  <c r="F31" i="57"/>
  <c r="G30" i="57"/>
  <c r="E31" i="57"/>
  <c r="H30" i="57"/>
  <c r="I30" i="57"/>
  <c r="H69" i="32"/>
  <c r="H64" i="32" s="1"/>
  <c r="J69" i="32"/>
  <c r="J64" i="32" s="1"/>
  <c r="C22" i="57" l="1"/>
  <c r="H23" i="32"/>
  <c r="H18" i="32" s="1"/>
  <c r="J23" i="32"/>
  <c r="J18" i="32" s="1"/>
  <c r="J43" i="57"/>
  <c r="J147" i="32"/>
  <c r="J146" i="32" s="1"/>
  <c r="C40" i="57" s="1"/>
  <c r="I41" i="57" s="1"/>
  <c r="H147" i="32"/>
  <c r="H146" i="32" s="1"/>
  <c r="J31" i="57"/>
  <c r="E30" i="57"/>
  <c r="F30" i="57"/>
  <c r="H32" i="57"/>
  <c r="J33" i="57"/>
  <c r="C10" i="57" l="1"/>
  <c r="G10" i="57" s="1"/>
  <c r="I40" i="57"/>
  <c r="J41" i="57"/>
  <c r="I22" i="57"/>
  <c r="H23" i="57"/>
  <c r="H22" i="57" s="1"/>
  <c r="G23" i="57"/>
  <c r="F22" i="57"/>
  <c r="J30" i="57"/>
  <c r="J23" i="57" l="1"/>
  <c r="E11" i="57"/>
  <c r="F11" i="57"/>
  <c r="G22" i="57"/>
  <c r="J13" i="32"/>
  <c r="J10" i="32" s="1"/>
  <c r="H13" i="32"/>
  <c r="H25" i="32"/>
  <c r="H24" i="32" s="1"/>
  <c r="J25" i="32"/>
  <c r="J24" i="32" s="1"/>
  <c r="C12" i="57" s="1"/>
  <c r="H17" i="32"/>
  <c r="J17" i="32"/>
  <c r="H30" i="32"/>
  <c r="H37" i="32"/>
  <c r="J37" i="32"/>
  <c r="C8" i="57" l="1"/>
  <c r="H10" i="32"/>
  <c r="H13" i="57"/>
  <c r="H12" i="57" s="1"/>
  <c r="I13" i="57"/>
  <c r="I12" i="57" s="1"/>
  <c r="G13" i="57"/>
  <c r="G12" i="57" s="1"/>
  <c r="F13" i="57"/>
  <c r="E12" i="57"/>
  <c r="K40" i="75"/>
  <c r="K39" i="75"/>
  <c r="K38" i="75"/>
  <c r="K37" i="75"/>
  <c r="K36" i="75"/>
  <c r="K34" i="75"/>
  <c r="K33" i="75"/>
  <c r="K32" i="75"/>
  <c r="K31" i="75"/>
  <c r="K30" i="75"/>
  <c r="F40" i="75"/>
  <c r="F39" i="75"/>
  <c r="F38" i="75"/>
  <c r="F37" i="75"/>
  <c r="F36" i="75"/>
  <c r="F34" i="75"/>
  <c r="F33" i="75"/>
  <c r="F32" i="75"/>
  <c r="F31" i="75"/>
  <c r="F30" i="75"/>
  <c r="F24" i="75"/>
  <c r="F23" i="75"/>
  <c r="F22" i="75"/>
  <c r="F21" i="75"/>
  <c r="F20" i="75"/>
  <c r="F15" i="75"/>
  <c r="F16" i="75"/>
  <c r="F17" i="75"/>
  <c r="F18" i="75"/>
  <c r="F14" i="75"/>
  <c r="K19" i="75"/>
  <c r="K25" i="75" s="1"/>
  <c r="D45" i="32" l="1"/>
  <c r="F45" i="32" s="1"/>
  <c r="D44" i="32"/>
  <c r="F44" i="32" s="1"/>
  <c r="J13" i="57"/>
  <c r="F12" i="57"/>
  <c r="J12" i="57" s="1"/>
  <c r="E9" i="57"/>
  <c r="I8" i="57"/>
  <c r="F8" i="57"/>
  <c r="G8" i="57"/>
  <c r="H8" i="57"/>
  <c r="F10" i="57"/>
  <c r="H10" i="57"/>
  <c r="I10" i="57"/>
  <c r="F25" i="75"/>
  <c r="K41" i="75"/>
  <c r="F41" i="75"/>
  <c r="F12" i="73"/>
  <c r="F16" i="73" s="1"/>
  <c r="D61" i="32" s="1"/>
  <c r="F61" i="32" s="1"/>
  <c r="F57" i="32" s="1"/>
  <c r="G25" i="72"/>
  <c r="K17" i="72"/>
  <c r="I25" i="72"/>
  <c r="I17" i="72"/>
  <c r="J17" i="72"/>
  <c r="F25" i="72"/>
  <c r="E25" i="72"/>
  <c r="D25" i="72"/>
  <c r="C25" i="72"/>
  <c r="D17" i="72"/>
  <c r="D133" i="32" s="1"/>
  <c r="F133" i="32" s="1"/>
  <c r="F128" i="32" s="1"/>
  <c r="E17" i="72"/>
  <c r="F17" i="72"/>
  <c r="G17" i="72"/>
  <c r="H17" i="72"/>
  <c r="D127" i="32" s="1"/>
  <c r="F127" i="32" s="1"/>
  <c r="F125" i="32" s="1"/>
  <c r="C17" i="72"/>
  <c r="F15" i="68"/>
  <c r="F16" i="68"/>
  <c r="F17" i="68"/>
  <c r="F18" i="68"/>
  <c r="F14" i="68"/>
  <c r="F20" i="68" s="1"/>
  <c r="D79" i="32" s="1"/>
  <c r="F79" i="32" s="1"/>
  <c r="F71" i="32" s="1"/>
  <c r="J79" i="32" l="1"/>
  <c r="H79" i="32"/>
  <c r="D48" i="32"/>
  <c r="F48" i="32" s="1"/>
  <c r="J44" i="32"/>
  <c r="H44" i="32"/>
  <c r="H45" i="32"/>
  <c r="J45" i="32"/>
  <c r="D49" i="32"/>
  <c r="F49" i="32" s="1"/>
  <c r="H133" i="32"/>
  <c r="H128" i="32" s="1"/>
  <c r="J133" i="32"/>
  <c r="J128" i="32" s="1"/>
  <c r="C36" i="57" s="1"/>
  <c r="I37" i="57" s="1"/>
  <c r="J74" i="32"/>
  <c r="H74" i="32"/>
  <c r="J143" i="32"/>
  <c r="H143" i="32"/>
  <c r="H141" i="32"/>
  <c r="J141" i="32"/>
  <c r="H46" i="32"/>
  <c r="J46" i="32"/>
  <c r="E10" i="57"/>
  <c r="J10" i="57" s="1"/>
  <c r="J11" i="57"/>
  <c r="J9" i="57"/>
  <c r="E8" i="57"/>
  <c r="J8" i="57" s="1"/>
  <c r="K12" i="73"/>
  <c r="K16" i="73" s="1"/>
  <c r="N20" i="68"/>
  <c r="D51" i="32" s="1"/>
  <c r="F51" i="32" s="1"/>
  <c r="H25" i="72"/>
  <c r="F42" i="32" l="1"/>
  <c r="H48" i="32"/>
  <c r="J48" i="32"/>
  <c r="H49" i="32"/>
  <c r="J49" i="32"/>
  <c r="H51" i="32"/>
  <c r="J51" i="32"/>
  <c r="J77" i="32"/>
  <c r="H77" i="32"/>
  <c r="J126" i="32"/>
  <c r="H126" i="32"/>
  <c r="F32" i="57"/>
  <c r="J127" i="32"/>
  <c r="H127" i="32"/>
  <c r="J142" i="32"/>
  <c r="J140" i="32" s="1"/>
  <c r="H142" i="32"/>
  <c r="H140" i="32" s="1"/>
  <c r="H61" i="32"/>
  <c r="J61" i="32"/>
  <c r="H59" i="32"/>
  <c r="J59" i="32"/>
  <c r="J34" i="32"/>
  <c r="H34" i="32"/>
  <c r="H42" i="32" l="1"/>
  <c r="J42" i="32"/>
  <c r="C18" i="57" s="1"/>
  <c r="I18" i="57" s="1"/>
  <c r="J57" i="32"/>
  <c r="C20" i="57" s="1"/>
  <c r="G21" i="57" s="1"/>
  <c r="C38" i="57"/>
  <c r="H57" i="32"/>
  <c r="J76" i="32"/>
  <c r="H76" i="32"/>
  <c r="J125" i="32"/>
  <c r="H125" i="32"/>
  <c r="H39" i="32"/>
  <c r="J39" i="32"/>
  <c r="H37" i="57"/>
  <c r="G32" i="57"/>
  <c r="E32" i="57"/>
  <c r="I36" i="57"/>
  <c r="G37" i="57"/>
  <c r="H40" i="57" l="1"/>
  <c r="F40" i="57"/>
  <c r="E40" i="57"/>
  <c r="G40" i="57"/>
  <c r="I39" i="57"/>
  <c r="C34" i="57"/>
  <c r="G19" i="57"/>
  <c r="G18" i="57" s="1"/>
  <c r="F19" i="57"/>
  <c r="H18" i="57"/>
  <c r="E18" i="57"/>
  <c r="H73" i="32"/>
  <c r="H71" i="32" s="1"/>
  <c r="J73" i="32"/>
  <c r="J71" i="32" s="1"/>
  <c r="C24" i="57" s="1"/>
  <c r="F20" i="57"/>
  <c r="I21" i="57"/>
  <c r="E20" i="57"/>
  <c r="H21" i="57"/>
  <c r="H20" i="57" s="1"/>
  <c r="G20" i="57"/>
  <c r="H35" i="32"/>
  <c r="H32" i="32" s="1"/>
  <c r="J35" i="32"/>
  <c r="J32" i="57"/>
  <c r="J37" i="57"/>
  <c r="J32" i="32" l="1"/>
  <c r="C16" i="57" s="1"/>
  <c r="J19" i="57"/>
  <c r="J39" i="57"/>
  <c r="I38" i="57"/>
  <c r="I20" i="57"/>
  <c r="J20" i="57" s="1"/>
  <c r="J40" i="57"/>
  <c r="I35" i="57"/>
  <c r="I34" i="57" s="1"/>
  <c r="H35" i="57"/>
  <c r="F18" i="57"/>
  <c r="J18" i="57" s="1"/>
  <c r="E34" i="57"/>
  <c r="G34" i="57"/>
  <c r="F34" i="57"/>
  <c r="J21" i="57"/>
  <c r="F17" i="57" l="1"/>
  <c r="F16" i="57" s="1"/>
  <c r="I16" i="57"/>
  <c r="E16" i="57"/>
  <c r="G17" i="57"/>
  <c r="G16" i="57" s="1"/>
  <c r="H17" i="57"/>
  <c r="H34" i="57"/>
  <c r="J34" i="57" s="1"/>
  <c r="J35" i="57"/>
  <c r="G45" i="57" l="1"/>
  <c r="J17" i="57"/>
  <c r="H16" i="57"/>
  <c r="J16" i="57" s="1"/>
  <c r="I25" i="57"/>
  <c r="I45" i="57" s="1"/>
  <c r="H25" i="57"/>
  <c r="H45" i="57" s="1"/>
  <c r="F24" i="57"/>
  <c r="G24" i="57"/>
  <c r="H14" i="57"/>
  <c r="I14" i="57"/>
  <c r="J8" i="32"/>
  <c r="J7" i="32" s="1"/>
  <c r="C6" i="57" l="1"/>
  <c r="C44" i="57" s="1"/>
  <c r="I152" i="32"/>
  <c r="J25" i="57"/>
  <c r="H24" i="57"/>
  <c r="I24" i="57"/>
  <c r="F14" i="57"/>
  <c r="J15" i="57"/>
  <c r="E14" i="57"/>
  <c r="H7" i="32"/>
  <c r="J14" i="57" l="1"/>
  <c r="E7" i="57"/>
  <c r="E45" i="57" s="1"/>
  <c r="E42" i="57"/>
  <c r="G42" i="57"/>
  <c r="F42" i="57"/>
  <c r="G6" i="57" l="1"/>
  <c r="I6" i="57"/>
  <c r="H6" i="57"/>
  <c r="F6" i="57"/>
  <c r="J7" i="57"/>
  <c r="H42" i="57"/>
  <c r="J42" i="57" s="1"/>
  <c r="E24" i="57"/>
  <c r="J24" i="57" s="1"/>
  <c r="E38" i="57"/>
  <c r="H38" i="57"/>
  <c r="F38" i="57"/>
  <c r="G38" i="57"/>
  <c r="H36" i="57"/>
  <c r="E26" i="57"/>
  <c r="J26" i="57" s="1"/>
  <c r="E28" i="57"/>
  <c r="E22" i="57"/>
  <c r="J22" i="57" s="1"/>
  <c r="I44" i="57" l="1"/>
  <c r="G44" i="57"/>
  <c r="H44" i="57"/>
  <c r="J38" i="57"/>
  <c r="G36" i="57"/>
  <c r="E6" i="57"/>
  <c r="J6" i="57" s="1"/>
  <c r="F36" i="57"/>
  <c r="E36" i="57"/>
  <c r="J36" i="57" l="1"/>
  <c r="E44" i="57"/>
  <c r="E47" i="57"/>
  <c r="E46" i="57" l="1"/>
  <c r="F28" i="57"/>
  <c r="J28" i="57" s="1"/>
  <c r="J29" i="57"/>
  <c r="F45" i="57"/>
  <c r="J45" i="57" s="1"/>
  <c r="F47" i="57" l="1"/>
  <c r="G47" i="57" s="1"/>
  <c r="H47" i="57" s="1"/>
  <c r="I47" i="57" s="1"/>
  <c r="F44" i="57"/>
  <c r="F46" i="57" l="1"/>
  <c r="G46" i="57" s="1"/>
  <c r="H46" i="57" s="1"/>
  <c r="I46" i="57" s="1"/>
  <c r="J44" i="5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Andrezza Nunes</author>
  </authors>
  <commentList>
    <comment ref="I2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Andrezza Nunes:</t>
        </r>
        <r>
          <rPr>
            <sz val="9"/>
            <color indexed="81"/>
            <rFont val="Segoe UI"/>
            <family val="2"/>
          </rPr>
          <t xml:space="preserve">
MENOR BDI DO SETOP</t>
        </r>
      </text>
    </comment>
  </commentList>
</comments>
</file>

<file path=xl/sharedStrings.xml><?xml version="1.0" encoding="utf-8"?>
<sst xmlns="http://schemas.openxmlformats.org/spreadsheetml/2006/main" count="1124" uniqueCount="415">
  <si>
    <t>OBRA:</t>
  </si>
  <si>
    <t>ITEM</t>
  </si>
  <si>
    <t>UNITÁRIO</t>
  </si>
  <si>
    <t>TOTAL ITEM</t>
  </si>
  <si>
    <t>FUNDAÇÕES</t>
  </si>
  <si>
    <t>Local</t>
  </si>
  <si>
    <t>M²</t>
  </si>
  <si>
    <t>UNID</t>
  </si>
  <si>
    <t>TOTAL</t>
  </si>
  <si>
    <t>Tipo de Portas</t>
  </si>
  <si>
    <t>Tipo de Janelas</t>
  </si>
  <si>
    <t>Áreas das Janela (m²)</t>
  </si>
  <si>
    <t>LEVANTAMENTO DE ÁREA DE ALVENARIA</t>
  </si>
  <si>
    <t>Obs.:</t>
  </si>
  <si>
    <t xml:space="preserve"> - </t>
  </si>
  <si>
    <t>ESTRUTURA</t>
  </si>
  <si>
    <t>ESQUADRIAS</t>
  </si>
  <si>
    <t>M³</t>
  </si>
  <si>
    <t>PREÇO (C/BDI)</t>
  </si>
  <si>
    <t>KG</t>
  </si>
  <si>
    <t>M</t>
  </si>
  <si>
    <t>-</t>
  </si>
  <si>
    <t>QUANT.</t>
  </si>
  <si>
    <t>CRONOGRAMA FÍSICO-FINANCEIRO</t>
  </si>
  <si>
    <t>Item</t>
  </si>
  <si>
    <t>Etapas / Descrição</t>
  </si>
  <si>
    <t>Valor do Item</t>
  </si>
  <si>
    <t>Físico /Financeiro</t>
  </si>
  <si>
    <t xml:space="preserve">MÊS 1 </t>
  </si>
  <si>
    <t>MÊS 2</t>
  </si>
  <si>
    <t>MÊS 3</t>
  </si>
  <si>
    <t>MÊS 4</t>
  </si>
  <si>
    <t>Físico %</t>
  </si>
  <si>
    <t>Financeiro</t>
  </si>
  <si>
    <t>Responsável Técnico:</t>
  </si>
  <si>
    <t>SERVIÇOS PRELIMINARES</t>
  </si>
  <si>
    <t>ACUMULADO</t>
  </si>
  <si>
    <t>BDI</t>
  </si>
  <si>
    <t>Prefeitura Municipal de Leandro Ferreira</t>
  </si>
  <si>
    <t>REVESTIMENTOS</t>
  </si>
  <si>
    <t>Identificação</t>
  </si>
  <si>
    <t>MEMORIAL DE CALCULO</t>
  </si>
  <si>
    <t>Altura da Parede (m)</t>
  </si>
  <si>
    <t xml:space="preserve">Glossário: </t>
  </si>
  <si>
    <t>1)  Comprimento de Paredes em metros:</t>
  </si>
  <si>
    <t>Comprimento das paredes, podendo ser da face externa até a face externa oposta, face externa a face interna ou ainda, face interna a face interna.</t>
  </si>
  <si>
    <t>2) Larguira de Paredes em metros:</t>
  </si>
  <si>
    <t>Largura da paredes em projeto, nesse projeto todas as alvenarias serão da largura de 15 cm.</t>
  </si>
  <si>
    <t>3) Área de Portas e Janelas em metros quadrados:</t>
  </si>
  <si>
    <t>Área das portas e/ou janelas contidas naquele comprimento. Quando houver mais que 1 (um) a resultante de suas áreas foram somadas.</t>
  </si>
  <si>
    <t>4) Altura de Parede em metros:</t>
  </si>
  <si>
    <t>Referente ao pé direito do trecho ou aos lances de altura de alvenaria.</t>
  </si>
  <si>
    <t>5) Área de Alvenaria Tijolo Cerâmico (m²) sem desc:</t>
  </si>
  <si>
    <t>Multiplicação do comprimento da parede pela altura do trecho, SEM o desconto da área de janelas, portas e vãos.                                                                                                                                                                                                                      [Fórmula: comp. X altura = área de alvenaria s/ desc.]</t>
  </si>
  <si>
    <t>6) Área de Alvenaria Tijolo Cerâmico (m²) com desc:</t>
  </si>
  <si>
    <t>Multiplicação do comprimento da parede pela altura do trecho, COM o desconto da área de janelas, portas e vãos.                                                                                                                                                                                                             [Fórmula: (comp. X altura) - (área de janelas + área de portas) = área de alvenaria c/ desc.]</t>
  </si>
  <si>
    <t>7) Área de Tijolo Cerâmico Efetiva (m²)</t>
  </si>
  <si>
    <t>Sala de Aula 01</t>
  </si>
  <si>
    <t>Sala de Aula 02</t>
  </si>
  <si>
    <t>Sala de Aula 03</t>
  </si>
  <si>
    <t>0.80 x 2.10</t>
  </si>
  <si>
    <t xml:space="preserve">Nomenclatura </t>
  </si>
  <si>
    <t>Parede 01</t>
  </si>
  <si>
    <t>Parede 02</t>
  </si>
  <si>
    <t>Parede 03</t>
  </si>
  <si>
    <t>Parede 04</t>
  </si>
  <si>
    <t>Parede 05</t>
  </si>
  <si>
    <t>Parede 06</t>
  </si>
  <si>
    <t>Sala de Aula 04</t>
  </si>
  <si>
    <t>Bloco Novo</t>
  </si>
  <si>
    <t>Sala de Aula 05</t>
  </si>
  <si>
    <t>Sala de Aula 06</t>
  </si>
  <si>
    <t>Sanitário P.N.E.  Infantil Fem</t>
  </si>
  <si>
    <t>Sanitário Infantil Masc.</t>
  </si>
  <si>
    <t>Sanitário Infantil Fem.</t>
  </si>
  <si>
    <t>Sanitário P.N.E.  Infantil Masc.</t>
  </si>
  <si>
    <t>Depósito</t>
  </si>
  <si>
    <t>Áreas das Portas              (m²)</t>
  </si>
  <si>
    <t>Comp.das Paredes                 (m)</t>
  </si>
  <si>
    <t>Larg. das Paredes             (m)</t>
  </si>
  <si>
    <t>Área de Desconto  (m²)</t>
  </si>
  <si>
    <r>
      <t xml:space="preserve">Altura (m)     Revestimento 1      - Tam. 30x40cm </t>
    </r>
    <r>
      <rPr>
        <b/>
        <sz val="12"/>
        <color rgb="FFFF0000"/>
        <rFont val="Times New Roman"/>
        <family val="1"/>
      </rPr>
      <t>BRANCO</t>
    </r>
  </si>
  <si>
    <t>LEVANTAMENTO DE ÁREA DE CHAPISCO</t>
  </si>
  <si>
    <t>Largura da paredes em projeto, nesse projeto todas as chapiscos serão da largura de 15 cm.</t>
  </si>
  <si>
    <t>Referente ao pé direito do trecho ou aos lances de altura de chapisco.</t>
  </si>
  <si>
    <t>Multiplicação do comprimento da parede pela altura do trecho, COM o desconto da área de janelas, portas e vãos.                                                                                                                                                                                                             [Fórmula: (comp. X altura) - (área de janelas + área de portas) = área de chapisco c/ desc.]</t>
  </si>
  <si>
    <t>Multiplicação do comprimento da parede pela altura do trecho, SEM o desconto da área de janelas, portas e vãos.                                                                                                                                                                                                                      [Fórmula: comp. X altura = área de chapisco s/ desc.]</t>
  </si>
  <si>
    <t>5) Área de Chapisco (m²) sem desc:</t>
  </si>
  <si>
    <t>6) Área de Chapisco (m²) com desc:</t>
  </si>
  <si>
    <t>7) Área de Chapisco Efetiva (m²)</t>
  </si>
  <si>
    <t>Área de chapisco valida para o trecho. Se houver desconto prevalece a área de chapisco descontada (Área de chapisco com desc.), caso não, prevalece a área de chapisco completa (Área de chapisco sem desc.)</t>
  </si>
  <si>
    <t>Área (m²)</t>
  </si>
  <si>
    <t>LEVANTAMENTO DE ÁREA DE AZULEJO</t>
  </si>
  <si>
    <t>LEVANTAMENTO DE ÁREA DE REBOCO</t>
  </si>
  <si>
    <t>LEVANTAMENTO DE ÁREA DE ESQUADRIAS</t>
  </si>
  <si>
    <t>PM 03</t>
  </si>
  <si>
    <t>PM 01</t>
  </si>
  <si>
    <t>PM 02</t>
  </si>
  <si>
    <t>PA 1</t>
  </si>
  <si>
    <t>Quant. (und)</t>
  </si>
  <si>
    <t>Largura (m)</t>
  </si>
  <si>
    <t>PORTAS</t>
  </si>
  <si>
    <r>
      <t xml:space="preserve">Área de Alvenaria Tijolo Cerâmico (m²) </t>
    </r>
    <r>
      <rPr>
        <b/>
        <sz val="12"/>
        <color rgb="FFFF0000"/>
        <rFont val="Times New Roman"/>
        <family val="1"/>
      </rPr>
      <t>sem desc</t>
    </r>
  </si>
  <si>
    <r>
      <t xml:space="preserve">Área de Alvenaria Tijolo Cerâmico (m²) </t>
    </r>
    <r>
      <rPr>
        <b/>
        <sz val="12"/>
        <color rgb="FFFF0000"/>
        <rFont val="Times New Roman"/>
        <family val="1"/>
      </rPr>
      <t>com desc</t>
    </r>
  </si>
  <si>
    <r>
      <t xml:space="preserve">Área de Tijolo Cerâmico Efetiva (m²) - </t>
    </r>
    <r>
      <rPr>
        <b/>
        <sz val="12"/>
        <color rgb="FFFF0000"/>
        <rFont val="Times New Roman"/>
        <family val="1"/>
      </rPr>
      <t>Larg. 15 cm</t>
    </r>
  </si>
  <si>
    <r>
      <t>Área de alvenaria valida para o trecho.</t>
    </r>
    <r>
      <rPr>
        <u/>
        <sz val="12"/>
        <color theme="1"/>
        <rFont val="Times New Roman"/>
        <family val="1"/>
      </rPr>
      <t xml:space="preserve"> Se houver desconto</t>
    </r>
    <r>
      <rPr>
        <sz val="12"/>
        <color theme="1"/>
        <rFont val="Times New Roman"/>
        <family val="1"/>
      </rPr>
      <t xml:space="preserve"> prevalece a área de alvenaria descontada</t>
    </r>
    <r>
      <rPr>
        <i/>
        <sz val="12"/>
        <color theme="1"/>
        <rFont val="Times New Roman"/>
        <family val="1"/>
      </rPr>
      <t xml:space="preserve"> (Área de Alvenaria Tijolo Cerâmico com desc.)</t>
    </r>
    <r>
      <rPr>
        <sz val="12"/>
        <color theme="1"/>
        <rFont val="Times New Roman"/>
        <family val="1"/>
      </rPr>
      <t xml:space="preserve">, caso </t>
    </r>
    <r>
      <rPr>
        <u/>
        <sz val="12"/>
        <color theme="1"/>
        <rFont val="Times New Roman"/>
        <family val="1"/>
      </rPr>
      <t>não</t>
    </r>
    <r>
      <rPr>
        <sz val="12"/>
        <color theme="1"/>
        <rFont val="Times New Roman"/>
        <family val="1"/>
      </rPr>
      <t>, prevalece a área de alvenaria completa</t>
    </r>
    <r>
      <rPr>
        <i/>
        <sz val="12"/>
        <color theme="1"/>
        <rFont val="Times New Roman"/>
        <family val="1"/>
      </rPr>
      <t xml:space="preserve"> (Área de Alvenaria Tijolo Cerâmico sem desc.)</t>
    </r>
  </si>
  <si>
    <r>
      <t xml:space="preserve">Área de Chapisco (m²) </t>
    </r>
    <r>
      <rPr>
        <b/>
        <sz val="12"/>
        <color rgb="FFFF0000"/>
        <rFont val="Times New Roman"/>
        <family val="1"/>
      </rPr>
      <t>sem desc</t>
    </r>
  </si>
  <si>
    <r>
      <t xml:space="preserve">Área de Chapisco (m²) </t>
    </r>
    <r>
      <rPr>
        <b/>
        <sz val="12"/>
        <color rgb="FFFF0000"/>
        <rFont val="Times New Roman"/>
        <family val="1"/>
      </rPr>
      <t>com desc</t>
    </r>
  </si>
  <si>
    <r>
      <t xml:space="preserve">Área de Chapisco (m²) - </t>
    </r>
    <r>
      <rPr>
        <b/>
        <sz val="12"/>
        <color rgb="FFFF0000"/>
        <rFont val="Times New Roman"/>
        <family val="1"/>
      </rPr>
      <t>Larg. 15 cm</t>
    </r>
  </si>
  <si>
    <r>
      <t xml:space="preserve">Área de Reboco (m²) </t>
    </r>
    <r>
      <rPr>
        <b/>
        <sz val="12"/>
        <color rgb="FFFF0000"/>
        <rFont val="Times New Roman"/>
        <family val="1"/>
      </rPr>
      <t>sem desc</t>
    </r>
  </si>
  <si>
    <r>
      <t xml:space="preserve">Área de Reboco (m²) </t>
    </r>
    <r>
      <rPr>
        <b/>
        <sz val="12"/>
        <color rgb="FFFF0000"/>
        <rFont val="Times New Roman"/>
        <family val="1"/>
      </rPr>
      <t>com desc</t>
    </r>
  </si>
  <si>
    <t xml:space="preserve">JANELAS </t>
  </si>
  <si>
    <t>JANELAS DE ALUMÍNIO</t>
  </si>
  <si>
    <t>JA -03</t>
  </si>
  <si>
    <t>JA-01</t>
  </si>
  <si>
    <t>JA-02</t>
  </si>
  <si>
    <t>LEVANTAMENTO DE LOUÇAS</t>
  </si>
  <si>
    <t>Engate (unid.)</t>
  </si>
  <si>
    <t>Sifão (unid.)</t>
  </si>
  <si>
    <t>PIAS</t>
  </si>
  <si>
    <t>Pias de Louças (unid)</t>
  </si>
  <si>
    <t>SANITÁRIOS</t>
  </si>
  <si>
    <t>Valvulas de Descarga (unid.)</t>
  </si>
  <si>
    <t>Anel de Vedação (unid.)</t>
  </si>
  <si>
    <t>Valvula de pia (unid.)</t>
  </si>
  <si>
    <t>Bacias Sanitárias PNE (unid.)</t>
  </si>
  <si>
    <t>Acento Sanitário PNE (unid.)</t>
  </si>
  <si>
    <t xml:space="preserve">PORTAS DE MADEIRAS </t>
  </si>
  <si>
    <t>Torneiras Bica Baixa (unid.)</t>
  </si>
  <si>
    <t>Barras de Inox - 100 cm Curvo (unid.)</t>
  </si>
  <si>
    <t>Dispenser de Sabão Liquido (unid.)</t>
  </si>
  <si>
    <t>Dispenser de Papel Toalha (unid.)</t>
  </si>
  <si>
    <t>Dispenser de Papel Hig.(unid.)</t>
  </si>
  <si>
    <t>LEVANTAMENTO DE PIGADEIRAS EM GRANITO</t>
  </si>
  <si>
    <t>Comprimento (m)</t>
  </si>
  <si>
    <t>Quant. (unid)</t>
  </si>
  <si>
    <t>Ao comprimento da peça será acresido 3 cm de cada lado.</t>
  </si>
  <si>
    <t>Larg. (m)</t>
  </si>
  <si>
    <t>Comp. (m)</t>
  </si>
  <si>
    <t>Nomenclatura</t>
  </si>
  <si>
    <t>Bancada 01</t>
  </si>
  <si>
    <t>Testada 01</t>
  </si>
  <si>
    <t>ÁREA DE BANCADA (esp. 2 cm)</t>
  </si>
  <si>
    <t>ÁREA DE RODA-PIA  E SAIA (esp. 2 cm)</t>
  </si>
  <si>
    <t>Ao comprimento e largura foi adicionado 3 para embutir na parede</t>
  </si>
  <si>
    <t>VERGAS DE PORTAS DE AÇO</t>
  </si>
  <si>
    <t>VERGAS DE PORTAS DE MADEIRA</t>
  </si>
  <si>
    <t>VERGAS DE JANELAS DE ALUMÍNIO</t>
  </si>
  <si>
    <t>Largura da Porta (m)</t>
  </si>
  <si>
    <t>Foi acresido 20 cm de transpace para cada lado.</t>
  </si>
  <si>
    <t>JANELAS</t>
  </si>
  <si>
    <t>CONTRAVERGAS DE JANELAS DE ALUMÍNIO</t>
  </si>
  <si>
    <t>LEVANTAMENTO DE VERGAS E CONTRAVERGAS</t>
  </si>
  <si>
    <t xml:space="preserve">Comprimento   (m) </t>
  </si>
  <si>
    <t>Largura da Janela (m)</t>
  </si>
  <si>
    <t>Pavimento</t>
  </si>
  <si>
    <t>Elemento</t>
  </si>
  <si>
    <t>Cobertura</t>
  </si>
  <si>
    <t>Vigas</t>
  </si>
  <si>
    <t xml:space="preserve"> </t>
  </si>
  <si>
    <t>Pilares</t>
  </si>
  <si>
    <t>Lajes</t>
  </si>
  <si>
    <t>Escadas</t>
  </si>
  <si>
    <t>Fundações</t>
  </si>
  <si>
    <t>Reservatórios</t>
  </si>
  <si>
    <t>Muros</t>
  </si>
  <si>
    <t>Total</t>
  </si>
  <si>
    <t>Fundação</t>
  </si>
  <si>
    <t>Aço</t>
  </si>
  <si>
    <t>Diâmetro</t>
  </si>
  <si>
    <t>Peso + 0 % (kg)</t>
  </si>
  <si>
    <t>CA50</t>
  </si>
  <si>
    <t>CA60</t>
  </si>
  <si>
    <t xml:space="preserve">  </t>
  </si>
  <si>
    <t>Volume concreto (m³)</t>
  </si>
  <si>
    <t>C-25</t>
  </si>
  <si>
    <t>Área de forma (m²)</t>
  </si>
  <si>
    <t>Consumo de aço (kgf/m³)</t>
  </si>
  <si>
    <t>Consumo de aço (kg/m³)</t>
  </si>
  <si>
    <t>Área de forma(m²)</t>
  </si>
  <si>
    <t>Volume de concreto (m³)</t>
  </si>
  <si>
    <t>Peso do aço +0 % (kg)</t>
  </si>
  <si>
    <t>Peso total + 0% (kg)</t>
  </si>
  <si>
    <t>LEVANTAMENTO DE AÇO, CONCRETO E FORMAS</t>
  </si>
  <si>
    <t xml:space="preserve">FORMA E DESFORMA DE COMPENSADO PLASTIFICADO, ESP. 12MM, REAPROVEITAMENTO (3X), EXCLUSIVE ESCORAMENTO </t>
  </si>
  <si>
    <t>FORNECIMENTO DE CONCRETO ESTRUTURAL, PREPARADO EM OBRA, COM FCK 25 MPA, INCLUSIVE LANÇAMENTO, ADENSAMENTO E ACABAMENTO</t>
  </si>
  <si>
    <t>Desconto em Porcentagem</t>
  </si>
  <si>
    <t>CA - 50</t>
  </si>
  <si>
    <t>CA - 60</t>
  </si>
  <si>
    <t>APLICAÇÃO DE LONA PRETA, ESP. 150 MICRAS, INCLUSIVE FORNECIMENTO</t>
  </si>
  <si>
    <t xml:space="preserve">LOCAÇÃO DA OBRA (GABARITO) </t>
  </si>
  <si>
    <t>EMBOÇO COM ARGAMASSA, TRAÇO 1:6 (CIMENTO E AREIA), ESP. 20MM, APLICAÇÃO MANUAL, PREPARO MECÂNICO</t>
  </si>
  <si>
    <t>VERGA MOLDADA IN LOCO EM CONCRETO PARA JANELAS COM ATÉ 1,5 M DE VÃO.</t>
  </si>
  <si>
    <t>VERGA MOLDADA IN LOCO EM CONCRETO PARA JANELAS COM MAIS DE 1,5 M DE VÃO.</t>
  </si>
  <si>
    <t>VERGA MOLDADA IN LOCO EM CONCRETO PARA PORTAS COM ATÉ 1,5 M DE VÃO.</t>
  </si>
  <si>
    <t>CONTRAVERGA MOLDADA IN LOCO EM CONCRETO PARA VÃOS DE MAIS DE 1,5 M DE COMPRIMENTO.</t>
  </si>
  <si>
    <t>CONTRAVERGA MOLDADA IN LOCO EM CONCRETO PARA VÃOS DE ATÉ 1,5 M DE  COMPRIMENTO.</t>
  </si>
  <si>
    <t>JANELA DE ALUMÍNIO MAXIM-AR, FIXAÇÃO COM PARAFUSO SOBRE CONTRAMARCO (EXCLUSIVE CONTRAMARCO), COM VIDROS, PADRONIZADA.</t>
  </si>
  <si>
    <t>CONTRAPISO DESEMPENADO COM ARGAMASSA, TRAÇO 1:3 (CIMENTO E AREIA), ESP. 20MM</t>
  </si>
  <si>
    <t>LOUÇAS</t>
  </si>
  <si>
    <t>METAIS</t>
  </si>
  <si>
    <t xml:space="preserve">ACESSÓRIOS </t>
  </si>
  <si>
    <t xml:space="preserve">ASSENTO PARA VASO PNE (NBR 9050) </t>
  </si>
  <si>
    <t xml:space="preserve">DISPENSER EM PLÁSTICO PARA PAPEL TOALHA 2 OU 3 FOLHAS </t>
  </si>
  <si>
    <t xml:space="preserve">BARRA DE APOIO EM AÇO INOX PARA P.N.E. L = 100 CM - PAREDE DO PNE </t>
  </si>
  <si>
    <t>PAPELEIRA METÁLICA CROMADA, INCLUSIVE FIXAÇÃO. (PARA PAPEL HIG.)</t>
  </si>
  <si>
    <t xml:space="preserve">SABONETEIRA PLASTICA, PARA SABONETE LIQUIDO COM RESERVATORIO 800 ML </t>
  </si>
  <si>
    <t xml:space="preserve">RODAPÉ DE SOBREPOR EM POLIESTIRENO, ALTURA 5 CM. </t>
  </si>
  <si>
    <t>PINTURA ESMALTE EM ESQUADRIA DE MADEIRA (PORTAS), DUAS (2) DEMÃOS, INCLUSIVE UMA (1) DEMÃO DE FUNDO NIVELADOR, EXCLUSIVE MASSA A ÓLEO. - CONFORME PADRÃO LOCAL</t>
  </si>
  <si>
    <t>EMASSAMENTO</t>
  </si>
  <si>
    <t>PINTURA EM ALVENARIA</t>
  </si>
  <si>
    <t>PINTURA EM MADEIRA</t>
  </si>
  <si>
    <t>CORTE, DOBRA E MONTAGEM DE AÇO CA-50 DIÂMETRO (6,3MM A 12,5MM)</t>
  </si>
  <si>
    <t>PISO CIMENTADO COM ARGAMASSA, TRAÇO 1:3 (CIMENTO E AREIA), ESP. 25MM, ACABAMENTO DESEMPENADO E FELTRADO, MODULAÇÃO DE 100X100CM, INCLUSIVE JUNTA PLÁSTICA</t>
  </si>
  <si>
    <t>CHAPISCO</t>
  </si>
  <si>
    <t>EMBOÇO</t>
  </si>
  <si>
    <t>PISOS</t>
  </si>
  <si>
    <t>REBOCO</t>
  </si>
  <si>
    <t>CONTRA-VERGAS</t>
  </si>
  <si>
    <t>VERGAS</t>
  </si>
  <si>
    <t>ESQUADRIAS EM ALUMINIO</t>
  </si>
  <si>
    <t>ESQUADRIA EM MADEIRA</t>
  </si>
  <si>
    <t>BANCADAS</t>
  </si>
  <si>
    <t>GRANITOS E PEDRAS</t>
  </si>
  <si>
    <t>ALVENARIAS</t>
  </si>
  <si>
    <t>BANCADA EM GRANITO CINZA ANDORINHA E = 3 CM, APOIADA EM CONSOLE DE METALON 20 X 30 MM, PINTADO</t>
  </si>
  <si>
    <t>PINGADEIRAS</t>
  </si>
  <si>
    <t>RODABANCADA EM GRANITO CINZA ANDORINHA H = 10 CM, E = 2 CM</t>
  </si>
  <si>
    <t>TESTEIRA EM GRANITO CINZA ANDORINHA</t>
  </si>
  <si>
    <t>PINGADEIRA EM GRANITO CINZA ANDORINHA E = 2 CM, L: 19 CM, ASSENTADA COM ARGAMASSA 1:6 (CIMENTO E AREIA), INCLUSIVE CHANFRAMENTO, POLIMENTO E REJUNTAMENTO</t>
  </si>
  <si>
    <t>Roda-pia 01</t>
  </si>
  <si>
    <t>Roda-pia 02</t>
  </si>
  <si>
    <t>TELHADO</t>
  </si>
  <si>
    <t>LIMPEZA</t>
  </si>
  <si>
    <t>REVESTIMENTO COM CERÂMICA APLICADO EM PISO, ACABAMENTO ESMALTADO, AMBIENTE INTERNO, PADRÃO EXTRA, DIMENSÃO 40 X 40 CM, PEI V, ASSENTAMENTO COM ARGAMASSA INDUSTRIALIZADA, INCLUSIVE REJUNTAMENTO.</t>
  </si>
  <si>
    <t xml:space="preserve">TELHAMENTO COM TELHA DE AÇO/ALUMÍNIO E = 0,5 MM, COM ATÉ 2 ÁGUAS, INCLUSO IÇAMENTO. </t>
  </si>
  <si>
    <t xml:space="preserve">CHAPIM OU PINGADEIRA DE CONCRETO APARENTE PRÉ-MOLDADO, COM ACABAMENTO DESEMPENADO - FORNECIMENTO E INSTALAÇÃO </t>
  </si>
  <si>
    <t>FORNECIMENTO, FABRICAÇÃO, TRANSPORTE E MONTAGEM DE ESTRUTURA METÁLICA PARA TELHADO SOBRE LAJE PARA TELHAS METÁLICAS, INCLUSIVE PINTURA PRIMER</t>
  </si>
  <si>
    <t xml:space="preserve">CALHA EM CHAPA DE AÇO GALVANIZADO NÚMERO 24, DESENVOLVIMENTO DE 60 CM, INCLUSO TRANSPORTE VERTICAL. </t>
  </si>
  <si>
    <t xml:space="preserve">RUFO EM CHAPA DE AÇO GALVANIZADO NÚMERO 24, CORTE DE 25 CM, INCLUSO TRANSPORTE VERTICAL. </t>
  </si>
  <si>
    <t>CAIXA SIFONADA EM PVC COM TAMPA CEGA 150 X 150 X 50 MM</t>
  </si>
  <si>
    <t>CAIXA DE PASSAGENS</t>
  </si>
  <si>
    <t xml:space="preserve"> FORNECIMENTO E ASSENTAMENTO DE TUBO PVC RÍGIDO, COLETOR DE ESGOTO LISO (JEI), DN 150 MM (6"), INCLUSIVE CONEXÕES</t>
  </si>
  <si>
    <t>TUBOS E CONEXÕES</t>
  </si>
  <si>
    <t>INSTALAÇÃO PLUVIAL</t>
  </si>
  <si>
    <t>INSTALAÇÕES HIDRAULICAS</t>
  </si>
  <si>
    <t>MITRA PVC RÍGIDO (TERMINAL DE VENTILAÇÃO TIPO) 50 MM</t>
  </si>
  <si>
    <t>FORNECIMENTO E ASSENTAMENTO DE TUBO PVC RÍGIDO SOLDÁVEL, ÁGUA FRIA, DN 25 MM (3/4") , INCLUSIVE CONEXÕES</t>
  </si>
  <si>
    <t>LIMPEZA GERAL DE OBRA</t>
  </si>
  <si>
    <t xml:space="preserve">PONTO DE ILUMINAÇÃO RESIDENCIAL INCLUINDO INTERRUPTOR SIMPLES, CAIXA ELÉTRICA, ELETRODUTO, CABO, RASGO, QUEBRA E CHUMBAMENTO (EXCLUINDO LUMINÁRIA E LÂMPADA). </t>
  </si>
  <si>
    <t>PONTO DE TOMADA RESIDENCIAL INCLUINDO TOMADA 10A/250V, CAIXA ELÉTRICA, ELETRODUTO, CABO, RASGO, QUEBRA E CHUMBAMENTO. - TODAS AS TOMADAS INCLUINDO 3 WAYS</t>
  </si>
  <si>
    <t>DISJUNTOR BIPOLAR TERMOMAGNÉTICO 5KA, DE 10A</t>
  </si>
  <si>
    <t>LUMINÁRIA CHANFRADA PARA LÂMPADA FLUORESCENTE 2 X 32 W OU 2 X 40 W</t>
  </si>
  <si>
    <t xml:space="preserve">LUMINÁRIA DE EMERGÊNCIA - FORNECIMENTO E INSTALAÇÃO. </t>
  </si>
  <si>
    <t>DISJUNTOR DIFERENCIAL RESIDUAL DR 40A - 30mA - 4P</t>
  </si>
  <si>
    <t>PROTETOR DE SURTOS DPS TETRAPOLAR 275VAC 40KA CLASSE 2</t>
  </si>
  <si>
    <t>INSTALAÇÕES ELÉTRICAS E LÓGICA</t>
  </si>
  <si>
    <t>ELÉTRICA</t>
  </si>
  <si>
    <t>ESCORAMENTO FORMAS DE H=3,30 A 3,50 M, COM MADEIRA 3A QUALIDADE, NAO APARELHADA, APROVEITAMENTO TABUAS 3X E PRUMOS 4X</t>
  </si>
  <si>
    <t>ESGOTAMENTO SANITÁRIO</t>
  </si>
  <si>
    <t>MÊS 5</t>
  </si>
  <si>
    <t>PINTURAS</t>
  </si>
  <si>
    <t>FABRICAÇÃO, MONTAGEM E DESMONTAGEM DE FORMA PARA RADIER, EM MADEIRA SERRADA, 4 UTILIZAÇÕES.</t>
  </si>
  <si>
    <t>LASTRO DE CONCRETO, PREPARO MECÂNICO, INCLUSOS ADITIVO IMPERMEABILIZANTE POR CRISTALIZAÇÃO, LANÇAMENTO E ADENSAMENTO</t>
  </si>
  <si>
    <t>ARMAÇÃO DE LAJE DE UMA ESTRUTURA CONVENCIONAL DE CONCRETO ARMADO EM UMA EDIFICAÇÃO TÉRREA OU SOBRADO UTILIZANDO AÇO CA-50 DE 10,0 MM - MONTAGEM.</t>
  </si>
  <si>
    <t xml:space="preserve">ARMAÇÃO DE LAJE DE UMA ESTRUTURA CONVENCIONAL DE CONCRETO ARMADO EM UMA EDIFICAÇÃO TÉRREA OU SOBRADO UTILIZANDO AÇO CA-50 DE 6,3 MM - MONTAGEM. </t>
  </si>
  <si>
    <t xml:space="preserve">CORTE, DOBRA E MONTAGEM DE AÇO CA-60 DIÂMETRO (4,2MM A 5,0MM) </t>
  </si>
  <si>
    <t>ALVENARIA DE VEDAÇÃO DE BLOCOS CERÂMICOS FURADOS NA VERTICAL DE 9X19X3 - 9CM (ESPESSURA 9CM) DE PAREDES COM ÁREA LÍQUIDA MENOR QUE 6M² SEM VÃOS - INCLUSIVE ARGAMASSA PARA ASSENTAMENTO</t>
  </si>
  <si>
    <t>REBOCO COM ARGAMASSA, TRAÇO 1:7 (CIMENTO E AREIA), ESP. 20MM, APLICAÇÃO MANUAL, PREPARO MECÂNICO - PARA PAREDES E TETO</t>
  </si>
  <si>
    <t>LAVATÓRIO DE LOUÇA BRANCA SEM COLUNA, TAMANHO MÉDIO, INCLUSIVE ACESSÓRIOS DE FIXAÇÃO, VÁLVULA DE ESCOAMENTO DE METAL COM ACABAMENTO CROMADO, SIFÃO DE METAL TIPO COPO COM ACABAMENTO CROMADO, FORNECIMENTO, INSTALAÇÃO E REJUNTAMENTO, EXCLUSIVE TORNEIRA E ENGATE FLEXÍVEL, REF. FIORI OU EQUIVALENTE.</t>
  </si>
  <si>
    <t xml:space="preserve">CUSTO (S/BDI) </t>
  </si>
  <si>
    <t>BASE PREÇO: OUT /2019</t>
  </si>
  <si>
    <t>ARMAÇÃO DE LAJE DE UMA ESTRUTURA CONVENCIONAL DE CONCRETO ARMADO EM UMA EDIFICAÇÃO TÉRREA OU SOBRADO UTILIZANDO AÇO CA-60 DE 5,0 MM - MONTAGEM.</t>
  </si>
  <si>
    <t>PISO EM GRANILITE, MARMORITE OU GRANITINA ESPESSURA 8 MM, INCLUSO JUNTAS DE DILATACAO PLASTICAS - COR CONFORME PAGINAÇÃO.</t>
  </si>
  <si>
    <t>D.M.L.</t>
  </si>
  <si>
    <t>Copa</t>
  </si>
  <si>
    <t>Sala de Descanso</t>
  </si>
  <si>
    <t>Sala de Vigília</t>
  </si>
  <si>
    <t>0.70 x 2.10</t>
  </si>
  <si>
    <t>Paredes  Horizontais</t>
  </si>
  <si>
    <t>Horizontal 01</t>
  </si>
  <si>
    <t>Horizontal 02</t>
  </si>
  <si>
    <t>Horizontal 03</t>
  </si>
  <si>
    <t>Horizontal 04</t>
  </si>
  <si>
    <t>Horizontal 05</t>
  </si>
  <si>
    <t>Horizontal 06</t>
  </si>
  <si>
    <t>Paredes  Verticais</t>
  </si>
  <si>
    <t>Vertical 01</t>
  </si>
  <si>
    <t>Vertical 02</t>
  </si>
  <si>
    <t>Vertical 03</t>
  </si>
  <si>
    <t>Vertical 04</t>
  </si>
  <si>
    <t>Vertical 05</t>
  </si>
  <si>
    <t>(2) 3.00 x 0.60            (3) 1.20 x 0.60</t>
  </si>
  <si>
    <t xml:space="preserve">(2) 3.00 x 0.60            </t>
  </si>
  <si>
    <t>2.00 x 2.10</t>
  </si>
  <si>
    <t>(2) 1.20 x 0.60</t>
  </si>
  <si>
    <t>1.20 x 2.10</t>
  </si>
  <si>
    <t>0.80 x 2.10             0.90 x 2.10</t>
  </si>
  <si>
    <t>0.90 x 2.10</t>
  </si>
  <si>
    <t>Beiral</t>
  </si>
  <si>
    <t>Velório</t>
  </si>
  <si>
    <t>Teto</t>
  </si>
  <si>
    <t>Teto com Beiral</t>
  </si>
  <si>
    <r>
      <t xml:space="preserve">Área de Reboco (m²) </t>
    </r>
    <r>
      <rPr>
        <b/>
        <sz val="12"/>
        <color rgb="FFFF0000"/>
        <rFont val="Times New Roman"/>
        <family val="1"/>
      </rPr>
      <t>Larg. 15 cm</t>
    </r>
  </si>
  <si>
    <t>J-02</t>
  </si>
  <si>
    <t>P.N.E.  Masc.</t>
  </si>
  <si>
    <t>P.N.E.  Fem.</t>
  </si>
  <si>
    <t>Circulação</t>
  </si>
  <si>
    <t>J-01</t>
  </si>
  <si>
    <t>Roda-pia 03</t>
  </si>
  <si>
    <t>Torneiras Bica Alta (unid.)</t>
  </si>
  <si>
    <t>Espelho                    60 x 90 cm       (unid.)</t>
  </si>
  <si>
    <t>Barras de Inox - 90 cm (unid.)</t>
  </si>
  <si>
    <t>ESPELHO COM MOLDURA EM ALUMÍNIO PARA PNE (60 X 90)CM</t>
  </si>
  <si>
    <t xml:space="preserve">Copa </t>
  </si>
  <si>
    <r>
      <t xml:space="preserve">Altura (m)  Revestimento 1      - Tam. 30x40cm </t>
    </r>
    <r>
      <rPr>
        <b/>
        <sz val="12"/>
        <color rgb="FFFF0000"/>
        <rFont val="Times New Roman"/>
        <family val="1"/>
      </rPr>
      <t>BRANCO</t>
    </r>
  </si>
  <si>
    <t>1.20 x 0.60</t>
  </si>
  <si>
    <t>Área de Azulejo</t>
  </si>
  <si>
    <t>BEBEDOURO GEMINADO MG-F 80 INOX</t>
  </si>
  <si>
    <t xml:space="preserve">BARRA DE APOIO P.N.E. L = 40 CM (PORTA) </t>
  </si>
  <si>
    <t xml:space="preserve">BARRA DE APOIO EM AÇO INOX PARA P.N.E. L = 80 CM - PAREDE DO PNE </t>
  </si>
  <si>
    <t>TORNEIRA METÁLICA PARA LAVATÓRIO, ACABAMENTO CROMADO, COM AREJADOR, APLICAÇÃO DE MESA, INCLUSIVE ENGATE FLEXÍVEL METÁLICO, FORNECIMENTO E INSTALAÇÃO</t>
  </si>
  <si>
    <t>TORNEIRA METÁLICA PARA TANQUE, ACABAMENTO CROMADO, INCLUSIVE ENGATE FLEXÍVEL METÁLICO, FORNECIMENTO E INSTALAÇÃO</t>
  </si>
  <si>
    <t>TORNEIRA METÁLICA PARA PIA, BICA MÓVEL, ACABAMENTO CROMADO, COM AREJADOR, APLICAÇÃO DE MESA, INCLUSIVE ENGATE FLEXÍVEL METÁLICO, FORNECIMENTO E INSTALAÇÃO</t>
  </si>
  <si>
    <t>REGISTRO DE ESFERA EM PVC SOLDÁVEL, Ø 20 MM</t>
  </si>
  <si>
    <t>DUCHA HIGIÊNICA COM REGISTRO PARA CONTROLE DE FLUXO DE ÁGUA 1/2"</t>
  </si>
  <si>
    <t>REGISTRO DE GAVETA BRUTO D = 20 MM (3/4") - PADRÃO POPULAR</t>
  </si>
  <si>
    <t>CAIXA ALVENARIA 60 X 60 X 80 CM, TAMPA EM CONCRETOINSPEÇÃO /PASSAGEM, INCLUSIVE ESCAVAÇÃO, REATERRO E BOTAFORA</t>
  </si>
  <si>
    <t>CAIXA DE GORDURA PRÉ-FABRICADA SIMPLES VOL. 31 LITROS</t>
  </si>
  <si>
    <t>CONCRETAGEM DE RADIER, PISO OU LAJE SOBRE SOLO, FCK 25 MPA, PARA ESPESSURA DE 15 CM - LANÇAMENTO, ADENSAMENTO E ACABAMENTO.</t>
  </si>
  <si>
    <t>REVESTIMENTO CERÂMICO PARA PAREDES INTERNAS COM PLACAS TIPO ESMALTADA EXTRA DE DIMENSÕES 33X45 CM APLICADAS EM AMBIENTES DE ÁREA MENOR QUE 5M² A MEIA ALTURA DAS PAREDES.</t>
  </si>
  <si>
    <t>LEVANTAMENTO DE ÁREA DE PINTURA</t>
  </si>
  <si>
    <t>DML</t>
  </si>
  <si>
    <r>
      <t xml:space="preserve">Altura (m)  Pintura 1                            Tam. </t>
    </r>
    <r>
      <rPr>
        <b/>
        <sz val="12"/>
        <color rgb="FFFF0000"/>
        <rFont val="Times New Roman"/>
        <family val="1"/>
      </rPr>
      <t>BRANCO</t>
    </r>
  </si>
  <si>
    <t>Sala de Vigilia</t>
  </si>
  <si>
    <t>Externo</t>
  </si>
  <si>
    <t>(1) 2.00 x 2.10</t>
  </si>
  <si>
    <t>(2) 3.00 x 0.60</t>
  </si>
  <si>
    <t>(1) 2.00 x.2.10</t>
  </si>
  <si>
    <t>(2) 3.00 x 0.60  (3) 1.20 x 0.60</t>
  </si>
  <si>
    <t>(1) 1.20 x 0.60</t>
  </si>
  <si>
    <t>(1) 0.70 x 2.10</t>
  </si>
  <si>
    <t>(1) 0.80 x 2.10</t>
  </si>
  <si>
    <t>Teto 01</t>
  </si>
  <si>
    <t>17.55 x  6.35</t>
  </si>
  <si>
    <t>Área de Altura</t>
  </si>
  <si>
    <t>(1) 0.90 x2.10 (1) 0.80 x 2.10</t>
  </si>
  <si>
    <t>(1) 0.90 x2.10</t>
  </si>
  <si>
    <t>(1) 1.20 x 2.10</t>
  </si>
  <si>
    <t>TOTAL TETO</t>
  </si>
  <si>
    <t>TOTAL PAREDE</t>
  </si>
  <si>
    <t>PORTAS DE ALUMÍNIO</t>
  </si>
  <si>
    <t>P 01</t>
  </si>
  <si>
    <t>P 03</t>
  </si>
  <si>
    <t>P 04</t>
  </si>
  <si>
    <t>P 02</t>
  </si>
  <si>
    <t>J -02</t>
  </si>
  <si>
    <t>J -01</t>
  </si>
  <si>
    <t>DISJUNTOR BIPOLAR TERMOMAGNÉTICO 5KA, DE 16A</t>
  </si>
  <si>
    <t>ENTRADA DE ENERIA</t>
  </si>
  <si>
    <t>PADRÃO CEMIG AÉREO TIPO D1, DEMANDA ATÉ 15 KA,TRIFÁSICO</t>
  </si>
  <si>
    <t>CAIXA PARA MEDIDOR POLIFÁSICO CONFORME PADRÕES CEMIG
TIPO CM-2</t>
  </si>
  <si>
    <t>QUADRO DE DISTRIBUIÇÃO PARA 12 MÓDULOS COM BARRAMENTO
E CHAVE</t>
  </si>
  <si>
    <t>PONTO DE ILUMINAÇÃO RESIDENCIAL INCLUINDO INTERRUPTOR SIMPLES CONJUGADO COM PARALELO, CAIXA ELÉTRICA, ELETRODUTO, CABO, RASGO, QUEBRA E CHUM
BAMENTO (EXCLUINDO LUMINÁRIA E LÂMPADA). AF_01/2016</t>
  </si>
  <si>
    <t>PONTO DE ÁGUA FRIA EMBUTIDO, INCLUINDO TUBO DE PVC
RÍGIDO ROSCÁVEL E CONEXÕES</t>
  </si>
  <si>
    <t>PONTO DE ESGOTO, INCLUINDO TUBO DE PVC RÍGIDO SOLDÁVEL DE 50 MM E CONEXÕES (PIAS DE COZINHA, MÁQUINAS DE LAVAR, ETC.)</t>
  </si>
  <si>
    <t>PONTO DE ESGOTO, INCLUINDO TUBO DE PVC RÍGIDO SOLDÁVEL DE 40 MM E CONEXÕES (LAVATÓRIOS, MICTÓRIOS, RALOS SIFONADOS, ETC.)</t>
  </si>
  <si>
    <t>PONTO DE ESGOTO, INCLUINDO TUBO DE PVC RÍGIDO SOLDÁVEL DE 100 MM E CONEXÕES (VASO SANITÁRIO)</t>
  </si>
  <si>
    <t>PONTOS</t>
  </si>
  <si>
    <t>ESCOAMENTO</t>
  </si>
  <si>
    <t>VENTILAÇÃO</t>
  </si>
  <si>
    <t>FORNECIMENTO E ASSENTAMENTO DE TUBO PVC RÍGIDO, ESGOTO, PBV - SÉRIE NORMAL, DN 150 MM (6"), INCLUSIVE CONEXÕES</t>
  </si>
  <si>
    <t>RESERVATÓRIO</t>
  </si>
  <si>
    <t>TORNEIRA DE BÓIA, TIPO ROSCÁVEL 1", EXCLUSIVE ADAPTADOR SOLDÁVEL DE PVC COM FLANGES E ANEL PARA CAIXA DÁGUA</t>
  </si>
  <si>
    <t xml:space="preserve">BARRA DE APOIO LAVATÓRIO DE CANTO, EM ACO INOX POLIDO, DIAMETRO MINIMO 3 CM, REF. LEVEVIDA OU EQUIVALENTE. - PARA SANIT. PNE BARRA DE APOIO LAVATÓRIO DE CANTO, EM ACO INOX POLIDO, DIAMETRO MINIMO 3 CM </t>
  </si>
  <si>
    <t>CAIXA DAGUA 1000L - FORNECIMENTO E INSTALAÇÃO COM REGISTROS, BARRILETE, TORNEIRAS E TUBULAÇÃO NECESSARIA.</t>
  </si>
  <si>
    <t>FORNECIMENTO E ASSENTAMENTO DE PORTA DE ALUMÍNIO, LINHA SUPREMA ACABAMENTO ANODIZADO, TIPO CORRER, COM DUAS FOLHAS, INCLUSIVE FORNECIMENTO DE VIDRO LISO DE 4MM,
FERRAGENS E ACESSÓRIOS</t>
  </si>
  <si>
    <t>PORTA DE ABRIR, MADEIRA DE LEI PRANCHETA PARA PINTURA COMPLETA 70 X 210 CM,COM FERRAGENS EM FERRO LATONADO - COMPLETA</t>
  </si>
  <si>
    <t>PORTA DE ABRIR, MADEIRA DE LEI PRANCHETA PARA PINTURA COMPLETA 80 X 210 CM,COM FERRAGENS EM FERRO LATONADO - COMPLETA</t>
  </si>
  <si>
    <t>PORTA DE ABRIR, MADEIRA DE LEI PRANCHETA PARA PINTURA COMPLETA 90 X 210 CM,COM FERRAGENS EM FERRO LATONADO - COMPLETA</t>
  </si>
  <si>
    <t>LUMINÁRIA ARANDELA TIPO MEIA-LUA COMPLETA, DIÂMETRO 25 CM, PARA UMA (1) LÂMPADA LED, POTÊNCIA 9W, BULBO A60, FORNECIMENTO E INSTALAÇÃO, INCLUSIVE BASE E LÂMPADA</t>
  </si>
  <si>
    <t>FORNECIMENTO E ASSENTAMENTO DE TUBO PVC RÍGIDO, ESGOTO, PBV - SÉRIE NORMAL, DN 50 MM (2"), INCLUSIVE CONEXÕES</t>
  </si>
  <si>
    <t xml:space="preserve"> PINTURA IMPERMEABILIZANTE COM ARGAMASSA POLIMÉRICA</t>
  </si>
  <si>
    <t>VIA PÚBLICAS</t>
  </si>
  <si>
    <t>PASSEIOS DE CONCRETO E = 6 CM, FCK = 10 MPA, JUNTA SECA</t>
  </si>
  <si>
    <t>RAMPA PARA ACESSO DE DEFICIENTE, EM CONCRETO SIMPLES FCK = 25 MPA, DESEMPENADA, COM PINTURA INDICATIVA, 02 DEMÃOS U 257,77</t>
  </si>
  <si>
    <t>ok</t>
  </si>
  <si>
    <t>Leandro Ferreira, 04 de dezembro de 2019</t>
  </si>
  <si>
    <t xml:space="preserve">MUNICÍPIO DE LEANDRO FERREIRA </t>
  </si>
  <si>
    <t>LOCALIZAÇÃO: Praça São Sebastião - Leandro Ferreira - MG</t>
  </si>
  <si>
    <r>
      <t>CHAPISCO COM ARGAMASSA, TRAÇO 1:3 (CIMENTO E AREIA), ESP. 5MM, APLICADO EM</t>
    </r>
    <r>
      <rPr>
        <b/>
        <sz val="12"/>
        <rFont val="Arial"/>
        <family val="2"/>
      </rPr>
      <t xml:space="preserve"> TETO</t>
    </r>
    <r>
      <rPr>
        <sz val="12"/>
        <rFont val="Arial"/>
        <family val="2"/>
      </rPr>
      <t xml:space="preserve"> COM COLHER, PREPARO MECÂNICO</t>
    </r>
  </si>
  <si>
    <r>
      <t xml:space="preserve">CHAPISCO APLICADO EM </t>
    </r>
    <r>
      <rPr>
        <b/>
        <sz val="12"/>
        <rFont val="Arial"/>
        <family val="2"/>
      </rPr>
      <t>ALVENARIAS E ESTRUTURAS</t>
    </r>
    <r>
      <rPr>
        <sz val="12"/>
        <rFont val="Arial"/>
        <family val="2"/>
      </rPr>
      <t xml:space="preserve"> DE CONCRETO INTERNAS, COM COLHER DE PEDREIRO. ARGAMASSA TRAÇO 1:3 COM PREPARO EM BETONEIRA 400L.</t>
    </r>
  </si>
  <si>
    <r>
      <t xml:space="preserve">PREPARAÇÃO PARA EMASSAMENTO OU PINTURA (LÁTEX/ACRÍLICA) EM </t>
    </r>
    <r>
      <rPr>
        <b/>
        <sz val="12"/>
        <rFont val="Arial"/>
        <family val="2"/>
      </rPr>
      <t>PAREDE</t>
    </r>
    <r>
      <rPr>
        <sz val="12"/>
        <rFont val="Arial"/>
        <family val="2"/>
      </rPr>
      <t>, INCLUSIVE UMA (1) DEMÃO DE SELADOR ACRÍLICO</t>
    </r>
  </si>
  <si>
    <r>
      <t xml:space="preserve">PREPARAÇÃO PARA EMASSAMENTO OU PINTURA (LÁTEX/ACRÍLICA) EM </t>
    </r>
    <r>
      <rPr>
        <b/>
        <sz val="12"/>
        <rFont val="Arial"/>
        <family val="2"/>
      </rPr>
      <t>TETO</t>
    </r>
    <r>
      <rPr>
        <sz val="12"/>
        <rFont val="Arial"/>
        <family val="2"/>
      </rPr>
      <t>, INCLUSIVE UMA (1) DEMÃO DE SELADOR ACRÍLICO</t>
    </r>
  </si>
  <si>
    <r>
      <t xml:space="preserve">PINTURA ACRÍLICA EM </t>
    </r>
    <r>
      <rPr>
        <b/>
        <sz val="12"/>
        <rFont val="Arial"/>
        <family val="2"/>
      </rPr>
      <t>PAREDE</t>
    </r>
    <r>
      <rPr>
        <sz val="12"/>
        <rFont val="Arial"/>
        <family val="2"/>
      </rPr>
      <t>, DUAS (2) DEMÃOS, INCLUSIVE UMA (1) DEMÃO DE MASSA CORRIDA (PVA), EXCLUSIVE SELADOR ACRÍLICO - COR GELO</t>
    </r>
  </si>
  <si>
    <r>
      <t xml:space="preserve">PINTURA ACRÍLICA EM </t>
    </r>
    <r>
      <rPr>
        <b/>
        <sz val="12"/>
        <rFont val="Arial"/>
        <family val="2"/>
      </rPr>
      <t>TETO</t>
    </r>
    <r>
      <rPr>
        <sz val="12"/>
        <rFont val="Arial"/>
        <family val="2"/>
      </rPr>
      <t>, DUAS (2) DEMÃOS, INCLUSIVE UMA (1) DEMÃO DE MASSA CORRIDA (PVA), EXCLUSIVE SELADOR ACRÍLICO - COR NEVE</t>
    </r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</si>
  <si>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</si>
  <si>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t>UNID.</t>
  </si>
  <si>
    <t xml:space="preserve">DESCRIÇÃO SERVIÇOS </t>
  </si>
  <si>
    <t xml:space="preserve">ORÇAMENTO </t>
  </si>
  <si>
    <t xml:space="preserve">CUSTO BASE </t>
  </si>
  <si>
    <t>TOTAL ITEM (R$)</t>
  </si>
  <si>
    <t>UNITÁRIO (R$)</t>
  </si>
  <si>
    <t>MEIO-FIO DE CONCRETO PRÉ-MOLDADO TIPO B - (12 X 18 X 45) CM, INCLUSIVE ESCAVAÇÃO E REATERRO M 50,81LIMPEZA GERAL DE OBRA</t>
  </si>
  <si>
    <t>BACIA SANITÁRIA (VASO) DE LOUÇA CONVENCIONAL, ACESSÍVEL (PCR/PMR), COR BRANCA, COM INSTALAÇÃO DE SÓCULO NA BASE DA BACIA ACOMPANHANDO A PROJEÇÃO DA BASE, NÃO ULTRAPASSANDO ALTURA DE 5CM, ALTURA MÁXIMA DE 46CM (BACIA+ASSENTO), INCLUSIVE ACESSÓRIOS DE FIXAÇÃO/VEDAÇÃO, VÁLVULA DE DESCARGA METÁLICA COM ACIONAMENTO DUPLO, TUBO DE LIGAÇÃO DE LATÃO COM CANOPLA, FORNECIMENTO, INSTALAÇÃO E REJUNTAMENTO, REF. FIORI OU EQUIVALENTE.</t>
  </si>
  <si>
    <t>CABO DE COBRE FLEXÍVEL, CLASSE 5, ISOLAMENTO TIPO EPR/HEPR, NÃO HALOGENADO, ANTICHAMA, TERMOFIXO, UNIPOLAR, SEÇÃO 6 MM2, 90°C, 0,6/1KV</t>
  </si>
  <si>
    <t xml:space="preserve">DUTO CORRUGADO EM PEAD (POLIETILENO DE ALTA DENSIDADE), PARA PROTEÇÃO DE CABOS SUBTERRÂNEOS DN 30 MM </t>
  </si>
  <si>
    <t>HASTE DE AÇO COBREADA PARA ATERRAMENTO DIÂMETRO 3/4"X 3000 MM,CONFORME PADRÕES TELEBRÁS</t>
  </si>
  <si>
    <t>PONTO DE ILUMINAÇÃO RESIDENCIAL INCLUINDO INTERRUPTOR SIMPLES (2 MÓDULOS), CAIXA ELÉTRICA, ELETRODUTO, CABO, RASGO, QUEBRA E CHUMBAMENTO (EX CLUINDO LUMINÁRIA E LÂMPADA). AF_01/2016</t>
  </si>
  <si>
    <t xml:space="preserve">                 CREA: 64.880/D</t>
  </si>
  <si>
    <t>Flávio L. Greco S.</t>
  </si>
  <si>
    <t xml:space="preserve">Construção do Novo Velório Municipal </t>
  </si>
  <si>
    <t xml:space="preserve">OBJETO: Construção do Novo Velório Municipal </t>
  </si>
  <si>
    <t>Flávio Lucas Greco Santos                   Engenheiro Civil                                             CREA: 64.880/D</t>
  </si>
  <si>
    <t>Engenheiro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</si>
</sst>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;&quot; (&quot;#,##0.00\);&quot; -&quot;#\ ;@\ "/>
    <numFmt numFmtId="165" formatCode="_(* #,##0.00_);_(* \(#,##0.00\);_(* \-??_);_(@_)"/>
    <numFmt numFmtId="166" formatCode="_(&quot;R$ &quot;* #,##0.00_);_(&quot;R$ &quot;* \(#,##0.00\);_(&quot;R$ &quot;* \-??_);_(@_)"/>
    <numFmt numFmtId="167" formatCode="_(* #,##0.00_);_(* \(#,##0.00\);_(* &quot;-&quot;??_);_(@_)"/>
    <numFmt numFmtId="168" formatCode="0.000%"/>
    <numFmt numFmtId="169" formatCode="dd/mm/yy;@"/>
    <numFmt numFmtId="170" formatCode="[$-F800]dddd\,\ mmmm\ dd\,\ yyyy"/>
    <numFmt numFmtId="171" formatCode="0&quot;º BOLETIM DE MEDIÇÃO&quot;"/>
    <numFmt numFmtId="172" formatCode="0.0"/>
    <numFmt numFmtId="173" formatCode="_(&quot;R$&quot;* #,##0.00_);_(&quot;R$&quot;* \(#,##0.00\);_(&quot;R$&quot;* &quot;-&quot;??_);_(@_)"/>
    <numFmt numFmtId="174" formatCode="_(&quot;R$ &quot;* #,##0.00_);_(&quot;R$ &quot;* \(#,##0.00\);_(&quot;R$ &quot;* &quot;-&quot;??_);_(@_)"/>
    <numFmt numFmtId="175" formatCode="&quot;R$ &quot;#,##0_);\(&quot;R$ &quot;#,##0\)"/>
    <numFmt numFmtId="176" formatCode="0.0%"/>
  </numFmts>
  <fonts count="53" x14ac:knownFonts="1"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36"/>
      <name val="Times New Roman"/>
      <family val="1"/>
    </font>
    <font>
      <sz val="10"/>
      <color indexed="8"/>
      <name val="Arial"/>
      <family val="2"/>
    </font>
    <font>
      <b/>
      <sz val="12"/>
      <color indexed="8"/>
      <name val="Times New Roman"/>
      <family val="1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1"/>
      <name val="Calibri"/>
      <family val="2"/>
    </font>
    <font>
      <sz val="11"/>
      <color theme="1"/>
      <name val="Times New Roman"/>
      <family val="1"/>
    </font>
    <font>
      <b/>
      <i/>
      <sz val="12"/>
      <color indexed="8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Arial"/>
      <family val="2"/>
    </font>
    <font>
      <i/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Arial"/>
      <family val="2"/>
    </font>
    <font>
      <sz val="14"/>
      <color rgb="FF2E74B5"/>
      <name val="Arial"/>
      <family val="2"/>
    </font>
    <font>
      <sz val="36"/>
      <color theme="1"/>
      <name val="Arial"/>
      <family val="2"/>
    </font>
    <font>
      <sz val="12"/>
      <color rgb="FF2E74B5"/>
      <name val="Times New Roman"/>
      <family val="1"/>
    </font>
    <font>
      <sz val="36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2E74B5"/>
      <name val="Times New Roman"/>
      <family val="1"/>
    </font>
    <font>
      <b/>
      <i/>
      <sz val="12"/>
      <color theme="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u/>
      <sz val="12"/>
      <color theme="1"/>
      <name val="Times New Roman"/>
      <family val="1"/>
    </font>
    <font>
      <sz val="12"/>
      <color indexed="8"/>
      <name val="Times New Roman"/>
      <family val="1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sz val="12"/>
      <color theme="0"/>
      <name val="Times New Roman"/>
      <family val="1"/>
    </font>
    <font>
      <b/>
      <sz val="12"/>
      <color theme="0"/>
      <name val="Arial"/>
      <family val="2"/>
    </font>
    <font>
      <sz val="12"/>
      <color theme="0"/>
      <name val="Arial"/>
      <family val="2"/>
    </font>
    <font>
      <sz val="12"/>
      <color theme="0"/>
      <name val="Times New Roman"/>
      <family val="1"/>
    </font>
    <font>
      <b/>
      <sz val="11"/>
      <name val="Arial"/>
      <family val="2"/>
    </font>
    <font>
      <b/>
      <sz val="18"/>
      <color theme="1"/>
      <name val="Arial"/>
      <family val="2"/>
    </font>
    <font>
      <b/>
      <i/>
      <sz val="12"/>
      <color indexed="8"/>
      <name val="Arial"/>
      <family val="2"/>
    </font>
    <font>
      <b/>
      <sz val="1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1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166" fontId="2" fillId="0" borderId="0" applyFill="0" applyBorder="0" applyAlignment="0" applyProtection="0"/>
    <xf numFmtId="17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174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2" fillId="0" borderId="0"/>
    <xf numFmtId="0" fontId="1" fillId="0" borderId="0"/>
    <xf numFmtId="0" fontId="12" fillId="0" borderId="0"/>
    <xf numFmtId="0" fontId="4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169" fontId="1" fillId="0" borderId="0" applyFill="0" applyBorder="0" applyAlignment="0" applyProtection="0"/>
    <xf numFmtId="17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620">
    <xf numFmtId="0" fontId="0" fillId="0" borderId="0" xfId="0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/>
    <xf numFmtId="0" fontId="14" fillId="0" borderId="0" xfId="0" applyFont="1"/>
    <xf numFmtId="0" fontId="6" fillId="0" borderId="0" xfId="0" applyFont="1" applyFill="1" applyAlignment="1">
      <alignment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5" fillId="0" borderId="0" xfId="0" applyFont="1" applyBorder="1"/>
    <xf numFmtId="2" fontId="14" fillId="0" borderId="12" xfId="0" applyNumberFormat="1" applyFont="1" applyBorder="1" applyAlignment="1">
      <alignment horizontal="center" vertical="center" wrapText="1"/>
    </xf>
    <xf numFmtId="2" fontId="14" fillId="0" borderId="12" xfId="0" applyNumberFormat="1" applyFont="1" applyFill="1" applyBorder="1" applyAlignment="1">
      <alignment horizontal="center" vertical="center" wrapText="1"/>
    </xf>
    <xf numFmtId="164" fontId="5" fillId="0" borderId="12" xfId="35" applyFont="1" applyBorder="1" applyAlignment="1">
      <alignment horizontal="center" vertical="center"/>
    </xf>
    <xf numFmtId="2" fontId="14" fillId="0" borderId="41" xfId="0" applyNumberFormat="1" applyFont="1" applyBorder="1" applyAlignment="1">
      <alignment horizontal="center" vertical="center" wrapText="1"/>
    </xf>
    <xf numFmtId="2" fontId="14" fillId="0" borderId="11" xfId="0" applyNumberFormat="1" applyFont="1" applyBorder="1" applyAlignment="1">
      <alignment horizontal="center" vertical="center" wrapText="1"/>
    </xf>
    <xf numFmtId="2" fontId="14" fillId="0" borderId="1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2" fontId="5" fillId="0" borderId="0" xfId="0" applyNumberFormat="1" applyFont="1" applyFill="1" applyAlignment="1">
      <alignment horizontal="center" vertical="center"/>
    </xf>
    <xf numFmtId="0" fontId="17" fillId="0" borderId="0" xfId="0" applyFont="1" applyBorder="1"/>
    <xf numFmtId="171" fontId="8" fillId="0" borderId="58" xfId="0" applyNumberFormat="1" applyFont="1" applyFill="1" applyBorder="1" applyAlignment="1" applyProtection="1">
      <alignment horizontal="left" vertical="center"/>
    </xf>
    <xf numFmtId="171" fontId="8" fillId="0" borderId="21" xfId="0" applyNumberFormat="1" applyFont="1" applyFill="1" applyBorder="1" applyAlignment="1" applyProtection="1">
      <alignment horizontal="left" vertical="center"/>
    </xf>
    <xf numFmtId="43" fontId="5" fillId="0" borderId="0" xfId="0" applyNumberFormat="1" applyFont="1" applyFill="1"/>
    <xf numFmtId="0" fontId="14" fillId="0" borderId="0" xfId="0" applyFont="1" applyFill="1"/>
    <xf numFmtId="166" fontId="14" fillId="0" borderId="0" xfId="0" applyNumberFormat="1" applyFont="1" applyFill="1"/>
    <xf numFmtId="0" fontId="18" fillId="0" borderId="0" xfId="0" applyFont="1"/>
    <xf numFmtId="0" fontId="18" fillId="0" borderId="44" xfId="0" applyFont="1" applyBorder="1"/>
    <xf numFmtId="0" fontId="18" fillId="0" borderId="24" xfId="0" applyFont="1" applyBorder="1"/>
    <xf numFmtId="44" fontId="18" fillId="0" borderId="24" xfId="0" applyNumberFormat="1" applyFont="1" applyBorder="1"/>
    <xf numFmtId="0" fontId="18" fillId="0" borderId="45" xfId="0" applyFont="1" applyBorder="1"/>
    <xf numFmtId="0" fontId="14" fillId="0" borderId="24" xfId="0" applyFont="1" applyFill="1" applyBorder="1"/>
    <xf numFmtId="0" fontId="18" fillId="0" borderId="1" xfId="0" applyFont="1" applyBorder="1"/>
    <xf numFmtId="0" fontId="18" fillId="0" borderId="0" xfId="0" applyFont="1" applyBorder="1"/>
    <xf numFmtId="44" fontId="18" fillId="0" borderId="0" xfId="0" applyNumberFormat="1" applyFont="1" applyBorder="1"/>
    <xf numFmtId="0" fontId="18" fillId="0" borderId="2" xfId="0" applyFont="1" applyBorder="1"/>
    <xf numFmtId="0" fontId="19" fillId="0" borderId="0" xfId="16" applyFont="1" applyFill="1" applyBorder="1" applyAlignment="1">
      <alignment horizontal="center" vertical="center" wrapText="1"/>
    </xf>
    <xf numFmtId="0" fontId="18" fillId="0" borderId="19" xfId="0" applyFont="1" applyBorder="1"/>
    <xf numFmtId="0" fontId="18" fillId="0" borderId="42" xfId="0" applyFont="1" applyBorder="1"/>
    <xf numFmtId="0" fontId="18" fillId="0" borderId="46" xfId="0" applyFont="1" applyBorder="1"/>
    <xf numFmtId="0" fontId="15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top" wrapText="1"/>
    </xf>
    <xf numFmtId="166" fontId="6" fillId="0" borderId="0" xfId="4" applyFont="1" applyFill="1" applyBorder="1" applyAlignment="1">
      <alignment vertical="top" wrapText="1"/>
    </xf>
    <xf numFmtId="166" fontId="16" fillId="0" borderId="0" xfId="4" applyFont="1" applyFill="1" applyBorder="1" applyAlignment="1">
      <alignment vertical="top" wrapText="1"/>
    </xf>
    <xf numFmtId="0" fontId="21" fillId="0" borderId="63" xfId="0" applyFont="1" applyBorder="1" applyAlignment="1">
      <alignment vertical="center"/>
    </xf>
    <xf numFmtId="0" fontId="21" fillId="0" borderId="9" xfId="0" applyFont="1" applyBorder="1" applyAlignment="1">
      <alignment vertical="center"/>
    </xf>
    <xf numFmtId="0" fontId="21" fillId="0" borderId="33" xfId="0" applyFont="1" applyBorder="1" applyAlignment="1">
      <alignment vertical="center"/>
    </xf>
    <xf numFmtId="0" fontId="22" fillId="0" borderId="33" xfId="0" applyFont="1" applyFill="1" applyBorder="1" applyAlignment="1">
      <alignment vertical="center"/>
    </xf>
    <xf numFmtId="0" fontId="22" fillId="0" borderId="28" xfId="0" applyFont="1" applyFill="1" applyBorder="1" applyAlignment="1">
      <alignment vertical="center"/>
    </xf>
    <xf numFmtId="0" fontId="22" fillId="0" borderId="9" xfId="0" applyFont="1" applyFill="1" applyBorder="1" applyAlignment="1">
      <alignment vertical="center"/>
    </xf>
    <xf numFmtId="0" fontId="21" fillId="0" borderId="75" xfId="0" applyFont="1" applyBorder="1" applyAlignment="1">
      <alignment vertical="center"/>
    </xf>
    <xf numFmtId="0" fontId="21" fillId="0" borderId="49" xfId="0" applyFont="1" applyBorder="1" applyAlignment="1">
      <alignment vertical="center"/>
    </xf>
    <xf numFmtId="0" fontId="21" fillId="0" borderId="0" xfId="0" applyFont="1" applyBorder="1" applyAlignment="1">
      <alignment horizontal="left" vertical="center" indent="8"/>
    </xf>
    <xf numFmtId="0" fontId="24" fillId="0" borderId="0" xfId="0" applyFont="1"/>
    <xf numFmtId="0" fontId="22" fillId="0" borderId="0" xfId="0" applyFont="1"/>
    <xf numFmtId="0" fontId="22" fillId="0" borderId="49" xfId="0" applyFont="1" applyBorder="1" applyAlignment="1"/>
    <xf numFmtId="0" fontId="22" fillId="0" borderId="76" xfId="0" applyFont="1" applyBorder="1" applyAlignment="1"/>
    <xf numFmtId="0" fontId="22" fillId="0" borderId="0" xfId="0" applyFont="1" applyBorder="1" applyAlignment="1"/>
    <xf numFmtId="0" fontId="25" fillId="0" borderId="0" xfId="0" applyFont="1"/>
    <xf numFmtId="0" fontId="26" fillId="0" borderId="73" xfId="0" applyFont="1" applyBorder="1" applyAlignment="1">
      <alignment vertical="center"/>
    </xf>
    <xf numFmtId="0" fontId="26" fillId="0" borderId="74" xfId="0" applyFont="1" applyBorder="1" applyAlignment="1">
      <alignment vertical="center"/>
    </xf>
    <xf numFmtId="0" fontId="26" fillId="0" borderId="90" xfId="0" applyFont="1" applyBorder="1" applyAlignment="1">
      <alignment vertical="center"/>
    </xf>
    <xf numFmtId="0" fontId="15" fillId="3" borderId="51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vertical="center"/>
    </xf>
    <xf numFmtId="0" fontId="28" fillId="0" borderId="0" xfId="0" applyFont="1" applyBorder="1" applyAlignment="1">
      <alignment horizontal="center" vertical="center"/>
    </xf>
    <xf numFmtId="0" fontId="20" fillId="5" borderId="11" xfId="0" applyFont="1" applyFill="1" applyBorder="1" applyAlignment="1">
      <alignment horizontal="center" vertical="center" wrapText="1"/>
    </xf>
    <xf numFmtId="0" fontId="14" fillId="0" borderId="72" xfId="0" applyFont="1" applyBorder="1" applyAlignment="1">
      <alignment horizontal="center" vertical="center" wrapText="1"/>
    </xf>
    <xf numFmtId="2" fontId="14" fillId="0" borderId="80" xfId="0" applyNumberFormat="1" applyFont="1" applyBorder="1" applyAlignment="1">
      <alignment horizontal="center" vertical="center"/>
    </xf>
    <xf numFmtId="2" fontId="14" fillId="0" borderId="80" xfId="0" applyNumberFormat="1" applyFont="1" applyBorder="1" applyAlignment="1">
      <alignment horizontal="center" vertical="center" wrapText="1"/>
    </xf>
    <xf numFmtId="0" fontId="14" fillId="0" borderId="63" xfId="0" applyFont="1" applyBorder="1" applyAlignment="1">
      <alignment horizontal="center" vertical="center" wrapText="1"/>
    </xf>
    <xf numFmtId="0" fontId="14" fillId="0" borderId="61" xfId="0" applyFont="1" applyBorder="1" applyAlignment="1">
      <alignment horizontal="center" vertical="center" wrapText="1"/>
    </xf>
    <xf numFmtId="2" fontId="14" fillId="0" borderId="81" xfId="0" applyNumberFormat="1" applyFont="1" applyBorder="1" applyAlignment="1">
      <alignment horizontal="center" vertical="center" wrapText="1"/>
    </xf>
    <xf numFmtId="0" fontId="20" fillId="5" borderId="80" xfId="0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 wrapText="1"/>
    </xf>
    <xf numFmtId="164" fontId="5" fillId="0" borderId="80" xfId="35" applyFont="1" applyBorder="1" applyAlignment="1">
      <alignment horizontal="center" vertical="center"/>
    </xf>
    <xf numFmtId="0" fontId="20" fillId="0" borderId="87" xfId="0" applyFont="1" applyFill="1" applyBorder="1" applyAlignment="1">
      <alignment horizontal="center" vertical="center" wrapText="1"/>
    </xf>
    <xf numFmtId="2" fontId="14" fillId="0" borderId="80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center"/>
    </xf>
    <xf numFmtId="0" fontId="20" fillId="0" borderId="8" xfId="0" applyFont="1" applyFill="1" applyBorder="1" applyAlignment="1">
      <alignment horizontal="center" vertical="center" wrapText="1"/>
    </xf>
    <xf numFmtId="0" fontId="20" fillId="0" borderId="27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14" fillId="0" borderId="62" xfId="0" applyFont="1" applyBorder="1" applyAlignment="1">
      <alignment horizontal="center" vertical="center" wrapText="1"/>
    </xf>
    <xf numFmtId="0" fontId="20" fillId="0" borderId="80" xfId="0" applyFont="1" applyFill="1" applyBorder="1" applyAlignment="1">
      <alignment horizontal="center" vertical="center" wrapText="1"/>
    </xf>
    <xf numFmtId="0" fontId="20" fillId="0" borderId="81" xfId="0" applyFont="1" applyFill="1" applyBorder="1" applyAlignment="1">
      <alignment horizontal="center" vertical="center" wrapText="1"/>
    </xf>
    <xf numFmtId="2" fontId="14" fillId="0" borderId="81" xfId="0" applyNumberFormat="1" applyFont="1" applyFill="1" applyBorder="1" applyAlignment="1">
      <alignment horizontal="center" vertical="center" wrapText="1"/>
    </xf>
    <xf numFmtId="0" fontId="14" fillId="0" borderId="75" xfId="0" applyFont="1" applyFill="1" applyBorder="1" applyAlignment="1">
      <alignment horizontal="center" vertical="center" wrapText="1"/>
    </xf>
    <xf numFmtId="0" fontId="15" fillId="3" borderId="83" xfId="0" applyFont="1" applyFill="1" applyBorder="1" applyAlignment="1">
      <alignment horizontal="center" vertical="center" wrapText="1"/>
    </xf>
    <xf numFmtId="2" fontId="14" fillId="0" borderId="13" xfId="0" applyNumberFormat="1" applyFont="1" applyBorder="1" applyAlignment="1">
      <alignment horizontal="center" vertical="center" wrapText="1"/>
    </xf>
    <xf numFmtId="2" fontId="14" fillId="0" borderId="47" xfId="0" applyNumberFormat="1" applyFont="1" applyBorder="1" applyAlignment="1">
      <alignment horizontal="center" vertical="center" wrapText="1"/>
    </xf>
    <xf numFmtId="0" fontId="14" fillId="0" borderId="75" xfId="0" applyFont="1" applyBorder="1" applyAlignment="1">
      <alignment horizontal="center" vertical="center" wrapText="1"/>
    </xf>
    <xf numFmtId="0" fontId="25" fillId="0" borderId="0" xfId="0" applyFont="1" applyAlignment="1">
      <alignment wrapText="1"/>
    </xf>
    <xf numFmtId="0" fontId="21" fillId="0" borderId="9" xfId="0" applyFont="1" applyBorder="1" applyAlignment="1">
      <alignment vertical="center" wrapText="1"/>
    </xf>
    <xf numFmtId="0" fontId="21" fillId="0" borderId="49" xfId="0" applyFont="1" applyBorder="1" applyAlignment="1">
      <alignment vertical="center" wrapText="1"/>
    </xf>
    <xf numFmtId="0" fontId="21" fillId="0" borderId="0" xfId="0" applyFont="1" applyBorder="1" applyAlignment="1">
      <alignment horizontal="left" vertical="center" wrapText="1"/>
    </xf>
    <xf numFmtId="0" fontId="28" fillId="0" borderId="0" xfId="0" applyFont="1" applyBorder="1" applyAlignment="1">
      <alignment vertical="center" wrapText="1"/>
    </xf>
    <xf numFmtId="0" fontId="0" fillId="0" borderId="0" xfId="0" applyBorder="1"/>
    <xf numFmtId="0" fontId="22" fillId="0" borderId="27" xfId="0" applyFont="1" applyFill="1" applyBorder="1" applyAlignment="1">
      <alignment vertical="center"/>
    </xf>
    <xf numFmtId="0" fontId="20" fillId="5" borderId="47" xfId="0" applyFont="1" applyFill="1" applyBorder="1" applyAlignment="1">
      <alignment horizontal="center" vertical="center" wrapText="1"/>
    </xf>
    <xf numFmtId="0" fontId="20" fillId="5" borderId="13" xfId="0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 wrapText="1"/>
    </xf>
    <xf numFmtId="0" fontId="14" fillId="0" borderId="80" xfId="0" applyFont="1" applyBorder="1" applyAlignment="1">
      <alignment horizontal="center" vertical="center" wrapText="1"/>
    </xf>
    <xf numFmtId="0" fontId="14" fillId="0" borderId="81" xfId="0" applyFont="1" applyBorder="1" applyAlignment="1">
      <alignment horizontal="center" vertical="center" wrapText="1"/>
    </xf>
    <xf numFmtId="0" fontId="30" fillId="0" borderId="0" xfId="0" applyFont="1"/>
    <xf numFmtId="0" fontId="30" fillId="0" borderId="0" xfId="0" applyFont="1" applyAlignment="1">
      <alignment wrapText="1"/>
    </xf>
    <xf numFmtId="0" fontId="30" fillId="0" borderId="0" xfId="0" applyFont="1" applyAlignment="1">
      <alignment horizontal="center" vertical="center"/>
    </xf>
    <xf numFmtId="0" fontId="31" fillId="0" borderId="73" xfId="0" applyFont="1" applyBorder="1" applyAlignment="1">
      <alignment vertical="center"/>
    </xf>
    <xf numFmtId="0" fontId="31" fillId="0" borderId="73" xfId="0" applyFont="1" applyBorder="1" applyAlignment="1">
      <alignment horizontal="center" vertical="center"/>
    </xf>
    <xf numFmtId="0" fontId="32" fillId="0" borderId="63" xfId="0" applyFont="1" applyBorder="1" applyAlignment="1">
      <alignment vertical="center"/>
    </xf>
    <xf numFmtId="0" fontId="32" fillId="0" borderId="9" xfId="0" applyFont="1" applyBorder="1" applyAlignment="1">
      <alignment vertical="center" wrapText="1"/>
    </xf>
    <xf numFmtId="0" fontId="32" fillId="0" borderId="33" xfId="0" applyFont="1" applyBorder="1" applyAlignment="1">
      <alignment vertical="center"/>
    </xf>
    <xf numFmtId="0" fontId="20" fillId="0" borderId="33" xfId="0" applyFont="1" applyFill="1" applyBorder="1" applyAlignment="1">
      <alignment vertical="center"/>
    </xf>
    <xf numFmtId="0" fontId="20" fillId="0" borderId="28" xfId="0" applyFont="1" applyFill="1" applyBorder="1" applyAlignment="1">
      <alignment vertical="center"/>
    </xf>
    <xf numFmtId="0" fontId="20" fillId="0" borderId="28" xfId="0" applyFont="1" applyFill="1" applyBorder="1" applyAlignment="1">
      <alignment horizontal="center" vertical="center"/>
    </xf>
    <xf numFmtId="0" fontId="20" fillId="0" borderId="0" xfId="0" applyFont="1"/>
    <xf numFmtId="0" fontId="32" fillId="0" borderId="9" xfId="0" applyFont="1" applyBorder="1" applyAlignment="1">
      <alignment vertical="center"/>
    </xf>
    <xf numFmtId="0" fontId="20" fillId="0" borderId="9" xfId="0" applyFont="1" applyFill="1" applyBorder="1" applyAlignment="1">
      <alignment vertical="center"/>
    </xf>
    <xf numFmtId="0" fontId="32" fillId="0" borderId="33" xfId="0" applyFont="1" applyFill="1" applyBorder="1" applyAlignment="1">
      <alignment vertical="center"/>
    </xf>
    <xf numFmtId="0" fontId="32" fillId="0" borderId="28" xfId="0" applyFont="1" applyFill="1" applyBorder="1" applyAlignment="1">
      <alignment vertical="center"/>
    </xf>
    <xf numFmtId="0" fontId="32" fillId="0" borderId="10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32" fillId="0" borderId="75" xfId="0" applyFont="1" applyBorder="1" applyAlignment="1">
      <alignment vertical="center"/>
    </xf>
    <xf numFmtId="0" fontId="32" fillId="0" borderId="49" xfId="0" applyFont="1" applyBorder="1" applyAlignment="1">
      <alignment vertical="center" wrapText="1"/>
    </xf>
    <xf numFmtId="0" fontId="32" fillId="0" borderId="49" xfId="0" applyFont="1" applyBorder="1" applyAlignment="1">
      <alignment vertical="center"/>
    </xf>
    <xf numFmtId="0" fontId="20" fillId="0" borderId="49" xfId="0" applyFont="1" applyBorder="1" applyAlignment="1"/>
    <xf numFmtId="0" fontId="20" fillId="0" borderId="49" xfId="0" applyFont="1" applyBorder="1" applyAlignment="1">
      <alignment horizontal="center" vertical="center"/>
    </xf>
    <xf numFmtId="0" fontId="32" fillId="0" borderId="0" xfId="0" applyFont="1" applyBorder="1" applyAlignment="1">
      <alignment horizontal="left" vertical="center" indent="8"/>
    </xf>
    <xf numFmtId="0" fontId="32" fillId="0" borderId="0" xfId="0" applyFont="1" applyBorder="1" applyAlignment="1">
      <alignment horizontal="left" vertical="center" wrapText="1"/>
    </xf>
    <xf numFmtId="0" fontId="20" fillId="0" borderId="0" xfId="0" applyFont="1" applyBorder="1" applyAlignment="1"/>
    <xf numFmtId="0" fontId="20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2" fontId="16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33" fillId="0" borderId="0" xfId="0" applyFont="1"/>
    <xf numFmtId="0" fontId="14" fillId="0" borderId="0" xfId="0" applyFont="1" applyBorder="1" applyAlignment="1">
      <alignment vertical="center"/>
    </xf>
    <xf numFmtId="0" fontId="33" fillId="0" borderId="44" xfId="0" applyFont="1" applyBorder="1"/>
    <xf numFmtId="0" fontId="33" fillId="0" borderId="24" xfId="0" applyFont="1" applyBorder="1" applyAlignment="1">
      <alignment wrapText="1"/>
    </xf>
    <xf numFmtId="0" fontId="33" fillId="0" borderId="24" xfId="0" applyFont="1" applyBorder="1"/>
    <xf numFmtId="0" fontId="33" fillId="0" borderId="45" xfId="0" applyFont="1" applyBorder="1"/>
    <xf numFmtId="0" fontId="33" fillId="0" borderId="1" xfId="0" applyFont="1" applyBorder="1"/>
    <xf numFmtId="0" fontId="33" fillId="0" borderId="0" xfId="0" applyFont="1" applyBorder="1" applyAlignment="1">
      <alignment wrapText="1"/>
    </xf>
    <xf numFmtId="0" fontId="33" fillId="0" borderId="0" xfId="0" applyFont="1" applyBorder="1"/>
    <xf numFmtId="0" fontId="33" fillId="0" borderId="2" xfId="0" applyFont="1" applyBorder="1"/>
    <xf numFmtId="0" fontId="33" fillId="0" borderId="19" xfId="0" applyFont="1" applyBorder="1"/>
    <xf numFmtId="0" fontId="33" fillId="0" borderId="42" xfId="0" applyFont="1" applyBorder="1" applyAlignment="1">
      <alignment wrapText="1"/>
    </xf>
    <xf numFmtId="0" fontId="33" fillId="0" borderId="42" xfId="0" applyFont="1" applyBorder="1"/>
    <xf numFmtId="0" fontId="33" fillId="0" borderId="46" xfId="0" applyFont="1" applyBorder="1"/>
    <xf numFmtId="0" fontId="14" fillId="0" borderId="0" xfId="0" applyFont="1" applyAlignment="1">
      <alignment horizontal="center" vertical="center"/>
    </xf>
    <xf numFmtId="0" fontId="15" fillId="6" borderId="64" xfId="0" applyFont="1" applyFill="1" applyBorder="1" applyAlignment="1">
      <alignment horizontal="center" vertical="center" wrapText="1"/>
    </xf>
    <xf numFmtId="0" fontId="15" fillId="6" borderId="43" xfId="0" applyFont="1" applyFill="1" applyBorder="1" applyAlignment="1">
      <alignment horizontal="center" vertical="center" wrapText="1"/>
    </xf>
    <xf numFmtId="0" fontId="15" fillId="3" borderId="82" xfId="0" applyFont="1" applyFill="1" applyBorder="1" applyAlignment="1">
      <alignment horizontal="center" vertical="center" wrapText="1"/>
    </xf>
    <xf numFmtId="0" fontId="31" fillId="0" borderId="74" xfId="0" applyFont="1" applyBorder="1" applyAlignment="1">
      <alignment vertical="center"/>
    </xf>
    <xf numFmtId="0" fontId="20" fillId="0" borderId="33" xfId="0" applyFont="1" applyBorder="1" applyAlignment="1"/>
    <xf numFmtId="0" fontId="20" fillId="0" borderId="28" xfId="0" applyFont="1" applyBorder="1" applyAlignment="1"/>
    <xf numFmtId="0" fontId="20" fillId="0" borderId="28" xfId="0" applyFont="1" applyBorder="1" applyAlignment="1">
      <alignment horizontal="center" vertical="center"/>
    </xf>
    <xf numFmtId="0" fontId="20" fillId="0" borderId="27" xfId="0" applyFont="1" applyBorder="1" applyAlignment="1"/>
    <xf numFmtId="0" fontId="20" fillId="0" borderId="27" xfId="0" applyFont="1" applyFill="1" applyBorder="1" applyAlignment="1">
      <alignment vertical="center"/>
    </xf>
    <xf numFmtId="0" fontId="20" fillId="0" borderId="76" xfId="0" applyFont="1" applyBorder="1" applyAlignment="1"/>
    <xf numFmtId="0" fontId="33" fillId="0" borderId="0" xfId="0" applyFont="1" applyAlignment="1">
      <alignment horizontal="center" vertical="center"/>
    </xf>
    <xf numFmtId="0" fontId="34" fillId="0" borderId="77" xfId="0" applyFont="1" applyBorder="1" applyAlignment="1">
      <alignment horizontal="center" vertical="center"/>
    </xf>
    <xf numFmtId="0" fontId="33" fillId="0" borderId="78" xfId="0" applyFont="1" applyBorder="1" applyAlignment="1">
      <alignment horizontal="center" vertical="center"/>
    </xf>
    <xf numFmtId="2" fontId="33" fillId="0" borderId="78" xfId="0" applyNumberFormat="1" applyFont="1" applyBorder="1" applyAlignment="1">
      <alignment horizontal="center" vertical="center"/>
    </xf>
    <xf numFmtId="0" fontId="33" fillId="0" borderId="79" xfId="0" applyFont="1" applyBorder="1" applyAlignment="1">
      <alignment horizontal="center" vertical="center"/>
    </xf>
    <xf numFmtId="0" fontId="31" fillId="0" borderId="90" xfId="0" applyFont="1" applyBorder="1" applyAlignment="1">
      <alignment vertical="center"/>
    </xf>
    <xf numFmtId="0" fontId="20" fillId="0" borderId="10" xfId="0" applyFont="1" applyBorder="1" applyAlignment="1"/>
    <xf numFmtId="0" fontId="32" fillId="0" borderId="9" xfId="0" applyFont="1" applyBorder="1" applyAlignment="1">
      <alignment horizontal="justify" vertical="center"/>
    </xf>
    <xf numFmtId="0" fontId="32" fillId="0" borderId="33" xfId="0" applyFont="1" applyBorder="1" applyAlignment="1">
      <alignment horizontal="justify" vertical="center"/>
    </xf>
    <xf numFmtId="0" fontId="20" fillId="0" borderId="66" xfId="0" applyFont="1" applyFill="1" applyBorder="1" applyAlignment="1"/>
    <xf numFmtId="0" fontId="20" fillId="0" borderId="66" xfId="0" applyFont="1" applyBorder="1" applyAlignment="1"/>
    <xf numFmtId="0" fontId="32" fillId="0" borderId="49" xfId="0" applyFont="1" applyBorder="1" applyAlignment="1">
      <alignment horizontal="justify" vertical="center"/>
    </xf>
    <xf numFmtId="0" fontId="32" fillId="0" borderId="91" xfId="0" applyFont="1" applyBorder="1" applyAlignment="1">
      <alignment horizontal="justify" vertical="center"/>
    </xf>
    <xf numFmtId="0" fontId="15" fillId="3" borderId="77" xfId="0" applyFont="1" applyFill="1" applyBorder="1" applyAlignment="1">
      <alignment horizontal="center" vertical="center" wrapText="1"/>
    </xf>
    <xf numFmtId="0" fontId="15" fillId="3" borderId="79" xfId="0" applyFont="1" applyFill="1" applyBorder="1" applyAlignment="1">
      <alignment horizontal="center" vertical="center" wrapText="1"/>
    </xf>
    <xf numFmtId="0" fontId="15" fillId="3" borderId="51" xfId="0" applyFont="1" applyFill="1" applyBorder="1" applyAlignment="1">
      <alignment horizontal="left" vertical="center"/>
    </xf>
    <xf numFmtId="164" fontId="5" fillId="0" borderId="74" xfId="35" applyFont="1" applyBorder="1" applyAlignment="1">
      <alignment horizontal="center" vertical="center"/>
    </xf>
    <xf numFmtId="0" fontId="14" fillId="0" borderId="80" xfId="0" applyFont="1" applyBorder="1" applyAlignment="1">
      <alignment vertical="center" wrapText="1"/>
    </xf>
    <xf numFmtId="0" fontId="14" fillId="0" borderId="12" xfId="0" applyFont="1" applyBorder="1" applyAlignment="1">
      <alignment horizontal="center" vertical="center" wrapText="1"/>
    </xf>
    <xf numFmtId="164" fontId="5" fillId="0" borderId="53" xfId="35" applyFont="1" applyBorder="1" applyAlignment="1">
      <alignment horizontal="center" vertical="center"/>
    </xf>
    <xf numFmtId="164" fontId="5" fillId="0" borderId="66" xfId="35" applyFont="1" applyBorder="1" applyAlignment="1">
      <alignment horizontal="center" vertical="center"/>
    </xf>
    <xf numFmtId="0" fontId="14" fillId="0" borderId="12" xfId="0" applyFont="1" applyBorder="1" applyAlignment="1">
      <alignment vertical="center" wrapText="1"/>
    </xf>
    <xf numFmtId="0" fontId="14" fillId="0" borderId="41" xfId="0" applyFont="1" applyBorder="1" applyAlignment="1">
      <alignment vertical="center" wrapText="1"/>
    </xf>
    <xf numFmtId="0" fontId="14" fillId="0" borderId="41" xfId="0" applyFont="1" applyBorder="1" applyAlignment="1">
      <alignment horizontal="center" vertical="center" wrapText="1"/>
    </xf>
    <xf numFmtId="164" fontId="5" fillId="0" borderId="69" xfId="35" applyFont="1" applyBorder="1" applyAlignment="1">
      <alignment horizontal="center" vertical="center"/>
    </xf>
    <xf numFmtId="0" fontId="14" fillId="0" borderId="81" xfId="0" applyFont="1" applyBorder="1" applyAlignment="1">
      <alignment vertical="center" wrapText="1"/>
    </xf>
    <xf numFmtId="2" fontId="14" fillId="0" borderId="47" xfId="0" applyNumberFormat="1" applyFont="1" applyBorder="1" applyAlignment="1">
      <alignment horizontal="center" vertical="center"/>
    </xf>
    <xf numFmtId="164" fontId="5" fillId="0" borderId="67" xfId="35" applyFont="1" applyBorder="1" applyAlignment="1">
      <alignment horizontal="center" vertical="center"/>
    </xf>
    <xf numFmtId="2" fontId="14" fillId="0" borderId="11" xfId="0" applyNumberFormat="1" applyFont="1" applyBorder="1" applyAlignment="1">
      <alignment horizontal="center" vertical="center"/>
    </xf>
    <xf numFmtId="2" fontId="14" fillId="0" borderId="13" xfId="0" applyNumberFormat="1" applyFont="1" applyBorder="1" applyAlignment="1">
      <alignment horizontal="center" vertical="center"/>
    </xf>
    <xf numFmtId="164" fontId="5" fillId="0" borderId="76" xfId="35" applyFont="1" applyBorder="1" applyAlignment="1">
      <alignment horizontal="center" vertical="center"/>
    </xf>
    <xf numFmtId="2" fontId="16" fillId="3" borderId="51" xfId="0" applyNumberFormat="1" applyFont="1" applyFill="1" applyBorder="1" applyAlignment="1">
      <alignment horizontal="center" vertical="center"/>
    </xf>
    <xf numFmtId="0" fontId="14" fillId="3" borderId="82" xfId="0" applyFont="1" applyFill="1" applyBorder="1" applyAlignment="1">
      <alignment vertical="center"/>
    </xf>
    <xf numFmtId="0" fontId="32" fillId="0" borderId="83" xfId="0" applyFont="1" applyBorder="1" applyAlignment="1">
      <alignment horizontal="center" vertical="center"/>
    </xf>
    <xf numFmtId="0" fontId="14" fillId="0" borderId="57" xfId="0" applyFont="1" applyBorder="1" applyAlignment="1">
      <alignment vertical="center" wrapText="1"/>
    </xf>
    <xf numFmtId="0" fontId="32" fillId="0" borderId="84" xfId="0" applyFont="1" applyBorder="1" applyAlignment="1">
      <alignment vertical="center"/>
    </xf>
    <xf numFmtId="0" fontId="14" fillId="0" borderId="68" xfId="0" applyFont="1" applyBorder="1" applyAlignment="1">
      <alignment vertical="center"/>
    </xf>
    <xf numFmtId="0" fontId="14" fillId="0" borderId="0" xfId="0" applyFont="1" applyBorder="1" applyAlignment="1">
      <alignment vertical="center" wrapText="1"/>
    </xf>
    <xf numFmtId="0" fontId="14" fillId="0" borderId="53" xfId="0" applyFont="1" applyBorder="1" applyAlignment="1">
      <alignment vertical="center"/>
    </xf>
    <xf numFmtId="0" fontId="20" fillId="0" borderId="53" xfId="0" applyFont="1" applyBorder="1" applyAlignment="1">
      <alignment horizontal="center"/>
    </xf>
    <xf numFmtId="0" fontId="20" fillId="0" borderId="53" xfId="0" applyFont="1" applyBorder="1" applyAlignment="1">
      <alignment horizontal="center" vertical="top"/>
    </xf>
    <xf numFmtId="0" fontId="14" fillId="0" borderId="48" xfId="0" applyFont="1" applyBorder="1" applyAlignment="1">
      <alignment vertical="center"/>
    </xf>
    <xf numFmtId="0" fontId="14" fillId="0" borderId="54" xfId="0" applyFont="1" applyBorder="1" applyAlignment="1">
      <alignment vertical="center" wrapText="1"/>
    </xf>
    <xf numFmtId="0" fontId="14" fillId="0" borderId="85" xfId="0" applyFont="1" applyBorder="1" applyAlignment="1">
      <alignment vertical="center"/>
    </xf>
    <xf numFmtId="0" fontId="36" fillId="0" borderId="0" xfId="0" applyFont="1"/>
    <xf numFmtId="0" fontId="36" fillId="0" borderId="0" xfId="0" applyFont="1" applyAlignment="1">
      <alignment horizontal="center" vertical="center"/>
    </xf>
    <xf numFmtId="0" fontId="15" fillId="3" borderId="82" xfId="0" applyFont="1" applyFill="1" applyBorder="1" applyAlignment="1">
      <alignment vertical="center"/>
    </xf>
    <xf numFmtId="0" fontId="14" fillId="0" borderId="0" xfId="0" applyFont="1" applyAlignment="1">
      <alignment horizontal="center"/>
    </xf>
    <xf numFmtId="0" fontId="32" fillId="0" borderId="66" xfId="0" applyFont="1" applyFill="1" applyBorder="1" applyAlignment="1">
      <alignment vertical="center"/>
    </xf>
    <xf numFmtId="2" fontId="33" fillId="0" borderId="79" xfId="0" applyNumberFormat="1" applyFont="1" applyBorder="1" applyAlignment="1">
      <alignment horizontal="center" vertical="center"/>
    </xf>
    <xf numFmtId="164" fontId="1" fillId="0" borderId="82" xfId="35" applyBorder="1" applyAlignment="1">
      <alignment horizontal="center" vertical="center"/>
    </xf>
    <xf numFmtId="164" fontId="1" fillId="0" borderId="78" xfId="35" applyBorder="1" applyAlignment="1">
      <alignment horizontal="center" vertical="center"/>
    </xf>
    <xf numFmtId="164" fontId="1" fillId="0" borderId="95" xfId="35" applyBorder="1" applyAlignment="1">
      <alignment horizontal="center" vertical="center"/>
    </xf>
    <xf numFmtId="2" fontId="33" fillId="0" borderId="95" xfId="0" applyNumberFormat="1" applyFont="1" applyBorder="1" applyAlignment="1">
      <alignment horizontal="center" vertical="center"/>
    </xf>
    <xf numFmtId="2" fontId="15" fillId="3" borderId="51" xfId="0" applyNumberFormat="1" applyFont="1" applyFill="1" applyBorder="1" applyAlignment="1">
      <alignment horizontal="center" vertical="center"/>
    </xf>
    <xf numFmtId="164" fontId="15" fillId="3" borderId="51" xfId="0" applyNumberFormat="1" applyFont="1" applyFill="1" applyBorder="1" applyAlignment="1">
      <alignment horizontal="center" vertical="center"/>
    </xf>
    <xf numFmtId="0" fontId="14" fillId="0" borderId="8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0" fontId="34" fillId="0" borderId="72" xfId="0" applyFont="1" applyBorder="1" applyAlignment="1">
      <alignment horizontal="center" vertical="center" wrapText="1"/>
    </xf>
    <xf numFmtId="0" fontId="33" fillId="0" borderId="73" xfId="0" applyFont="1" applyBorder="1" applyAlignment="1">
      <alignment horizontal="center" vertical="center"/>
    </xf>
    <xf numFmtId="2" fontId="33" fillId="0" borderId="73" xfId="0" applyNumberFormat="1" applyFont="1" applyBorder="1" applyAlignment="1">
      <alignment horizontal="center" vertical="center"/>
    </xf>
    <xf numFmtId="0" fontId="33" fillId="0" borderId="74" xfId="0" applyFont="1" applyBorder="1" applyAlignment="1">
      <alignment horizontal="center" vertical="center"/>
    </xf>
    <xf numFmtId="0" fontId="34" fillId="0" borderId="72" xfId="0" applyFont="1" applyBorder="1" applyAlignment="1">
      <alignment horizontal="center" vertical="center"/>
    </xf>
    <xf numFmtId="164" fontId="1" fillId="0" borderId="73" xfId="35" applyBorder="1" applyAlignment="1">
      <alignment horizontal="center" vertical="center"/>
    </xf>
    <xf numFmtId="164" fontId="1" fillId="0" borderId="71" xfId="35" applyBorder="1" applyAlignment="1">
      <alignment horizontal="center" vertical="center"/>
    </xf>
    <xf numFmtId="164" fontId="1" fillId="0" borderId="87" xfId="35" applyBorder="1" applyAlignment="1">
      <alignment horizontal="center" vertical="center"/>
    </xf>
    <xf numFmtId="2" fontId="15" fillId="3" borderId="82" xfId="0" applyNumberFormat="1" applyFont="1" applyFill="1" applyBorder="1" applyAlignment="1">
      <alignment horizontal="center" vertical="center"/>
    </xf>
    <xf numFmtId="2" fontId="33" fillId="0" borderId="102" xfId="0" applyNumberFormat="1" applyFont="1" applyBorder="1" applyAlignment="1">
      <alignment horizontal="center" vertical="center"/>
    </xf>
    <xf numFmtId="0" fontId="21" fillId="0" borderId="66" xfId="0" applyFont="1" applyFill="1" applyBorder="1" applyAlignment="1">
      <alignment vertical="center"/>
    </xf>
    <xf numFmtId="0" fontId="15" fillId="5" borderId="87" xfId="0" applyFont="1" applyFill="1" applyBorder="1" applyAlignment="1">
      <alignment horizontal="center" vertical="center" wrapText="1"/>
    </xf>
    <xf numFmtId="0" fontId="15" fillId="3" borderId="22" xfId="0" applyFont="1" applyFill="1" applyBorder="1" applyAlignment="1">
      <alignment horizontal="center" vertical="center" wrapText="1"/>
    </xf>
    <xf numFmtId="0" fontId="22" fillId="0" borderId="91" xfId="0" applyFont="1" applyBorder="1" applyAlignment="1"/>
    <xf numFmtId="0" fontId="0" fillId="0" borderId="83" xfId="0" applyBorder="1"/>
    <xf numFmtId="0" fontId="0" fillId="0" borderId="57" xfId="0" applyBorder="1"/>
    <xf numFmtId="0" fontId="0" fillId="0" borderId="84" xfId="0" applyBorder="1"/>
    <xf numFmtId="0" fontId="0" fillId="0" borderId="68" xfId="0" applyBorder="1"/>
    <xf numFmtId="0" fontId="0" fillId="0" borderId="53" xfId="0" applyBorder="1"/>
    <xf numFmtId="0" fontId="0" fillId="0" borderId="48" xfId="0" applyBorder="1"/>
    <xf numFmtId="0" fontId="0" fillId="0" borderId="54" xfId="0" applyBorder="1"/>
    <xf numFmtId="0" fontId="0" fillId="0" borderId="85" xfId="0" applyBorder="1"/>
    <xf numFmtId="2" fontId="14" fillId="0" borderId="105" xfId="0" applyNumberFormat="1" applyFont="1" applyFill="1" applyBorder="1" applyAlignment="1">
      <alignment horizontal="left" vertical="center" wrapText="1"/>
    </xf>
    <xf numFmtId="2" fontId="16" fillId="3" borderId="98" xfId="0" applyNumberFormat="1" applyFont="1" applyFill="1" applyBorder="1" applyAlignment="1">
      <alignment horizontal="center" vertical="center"/>
    </xf>
    <xf numFmtId="0" fontId="15" fillId="3" borderId="46" xfId="0" applyFont="1" applyFill="1" applyBorder="1" applyAlignment="1">
      <alignment vertical="center"/>
    </xf>
    <xf numFmtId="0" fontId="15" fillId="3" borderId="60" xfId="0" applyFont="1" applyFill="1" applyBorder="1" applyAlignment="1">
      <alignment horizontal="center" vertical="center"/>
    </xf>
    <xf numFmtId="2" fontId="14" fillId="0" borderId="106" xfId="0" applyNumberFormat="1" applyFont="1" applyFill="1" applyBorder="1" applyAlignment="1">
      <alignment horizontal="left" vertical="center" wrapText="1"/>
    </xf>
    <xf numFmtId="2" fontId="33" fillId="0" borderId="92" xfId="0" applyNumberFormat="1" applyFont="1" applyBorder="1" applyAlignment="1">
      <alignment horizontal="center" vertical="center"/>
    </xf>
    <xf numFmtId="164" fontId="1" fillId="0" borderId="65" xfId="35" applyBorder="1" applyAlignment="1">
      <alignment horizontal="center" vertical="center"/>
    </xf>
    <xf numFmtId="2" fontId="15" fillId="0" borderId="0" xfId="0" applyNumberFormat="1" applyFont="1" applyFill="1" applyBorder="1" applyAlignment="1">
      <alignment horizontal="center" vertical="center"/>
    </xf>
    <xf numFmtId="164" fontId="15" fillId="0" borderId="0" xfId="0" applyNumberFormat="1" applyFont="1" applyFill="1" applyBorder="1" applyAlignment="1">
      <alignment horizontal="center" vertical="center"/>
    </xf>
    <xf numFmtId="0" fontId="28" fillId="0" borderId="73" xfId="0" applyFont="1" applyBorder="1" applyAlignment="1">
      <alignment vertical="center"/>
    </xf>
    <xf numFmtId="0" fontId="28" fillId="0" borderId="73" xfId="0" applyFont="1" applyBorder="1" applyAlignment="1">
      <alignment horizontal="center" vertical="center"/>
    </xf>
    <xf numFmtId="0" fontId="28" fillId="0" borderId="74" xfId="0" applyFont="1" applyBorder="1" applyAlignment="1">
      <alignment vertical="center"/>
    </xf>
    <xf numFmtId="0" fontId="36" fillId="0" borderId="0" xfId="0" applyFont="1" applyAlignment="1">
      <alignment horizontal="right" vertical="center"/>
    </xf>
    <xf numFmtId="0" fontId="11" fillId="0" borderId="33" xfId="0" applyFont="1" applyBorder="1" applyAlignment="1">
      <alignment horizontal="center" vertical="center" wrapText="1"/>
    </xf>
    <xf numFmtId="0" fontId="36" fillId="0" borderId="0" xfId="0" applyFont="1" applyAlignment="1">
      <alignment horizontal="center"/>
    </xf>
    <xf numFmtId="0" fontId="36" fillId="0" borderId="8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81" xfId="0" applyFont="1" applyBorder="1" applyAlignment="1">
      <alignment horizontal="center" vertical="center" wrapText="1"/>
    </xf>
    <xf numFmtId="0" fontId="11" fillId="0" borderId="80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81" xfId="0" applyFont="1" applyBorder="1" applyAlignment="1">
      <alignment horizontal="left" vertical="center" wrapText="1"/>
    </xf>
    <xf numFmtId="2" fontId="36" fillId="0" borderId="11" xfId="0" applyNumberFormat="1" applyFont="1" applyBorder="1" applyAlignment="1">
      <alignment horizontal="center" vertical="center" wrapText="1"/>
    </xf>
    <xf numFmtId="2" fontId="36" fillId="0" borderId="12" xfId="0" applyNumberFormat="1" applyFont="1" applyBorder="1" applyAlignment="1">
      <alignment horizontal="center" vertical="center" wrapText="1"/>
    </xf>
    <xf numFmtId="2" fontId="36" fillId="0" borderId="81" xfId="0" applyNumberFormat="1" applyFont="1" applyBorder="1" applyAlignment="1">
      <alignment horizontal="center" vertical="center" wrapText="1"/>
    </xf>
    <xf numFmtId="2" fontId="36" fillId="0" borderId="51" xfId="0" applyNumberFormat="1" applyFont="1" applyBorder="1" applyAlignment="1">
      <alignment horizontal="center" vertical="center" wrapText="1"/>
    </xf>
    <xf numFmtId="2" fontId="36" fillId="0" borderId="80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77" xfId="0" applyFont="1" applyBorder="1" applyAlignment="1">
      <alignment horizontal="center" vertical="center" wrapText="1"/>
    </xf>
    <xf numFmtId="0" fontId="11" fillId="0" borderId="90" xfId="0" applyFont="1" applyBorder="1" applyAlignment="1">
      <alignment horizontal="center" vertical="center" wrapText="1"/>
    </xf>
    <xf numFmtId="0" fontId="11" fillId="0" borderId="91" xfId="0" applyFont="1" applyBorder="1" applyAlignment="1">
      <alignment horizontal="center" vertical="center" wrapText="1"/>
    </xf>
    <xf numFmtId="0" fontId="11" fillId="0" borderId="92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 vertical="top"/>
    </xf>
    <xf numFmtId="0" fontId="32" fillId="0" borderId="57" xfId="0" applyFont="1" applyBorder="1" applyAlignment="1">
      <alignment vertical="center"/>
    </xf>
    <xf numFmtId="0" fontId="14" fillId="0" borderId="84" xfId="0" applyFont="1" applyBorder="1" applyAlignment="1">
      <alignment vertical="center" wrapText="1"/>
    </xf>
    <xf numFmtId="0" fontId="14" fillId="0" borderId="53" xfId="0" applyFont="1" applyBorder="1" applyAlignment="1">
      <alignment vertical="center" wrapText="1"/>
    </xf>
    <xf numFmtId="0" fontId="14" fillId="0" borderId="54" xfId="0" applyFont="1" applyBorder="1" applyAlignment="1">
      <alignment vertical="center"/>
    </xf>
    <xf numFmtId="0" fontId="14" fillId="0" borderId="85" xfId="0" applyFont="1" applyBorder="1" applyAlignment="1">
      <alignment vertical="center" wrapText="1"/>
    </xf>
    <xf numFmtId="2" fontId="36" fillId="0" borderId="0" xfId="0" applyNumberFormat="1" applyFont="1" applyAlignment="1">
      <alignment horizontal="center"/>
    </xf>
    <xf numFmtId="0" fontId="11" fillId="0" borderId="0" xfId="0" applyFont="1" applyBorder="1" applyAlignment="1">
      <alignment horizontal="center" vertical="center" wrapText="1"/>
    </xf>
    <xf numFmtId="0" fontId="15" fillId="3" borderId="51" xfId="0" applyFont="1" applyFill="1" applyBorder="1" applyAlignment="1">
      <alignment horizontal="center" vertical="center" wrapText="1"/>
    </xf>
    <xf numFmtId="0" fontId="15" fillId="3" borderId="82" xfId="0" applyFont="1" applyFill="1" applyBorder="1" applyAlignment="1">
      <alignment horizontal="center" vertical="center" wrapText="1"/>
    </xf>
    <xf numFmtId="2" fontId="14" fillId="0" borderId="52" xfId="0" applyNumberFormat="1" applyFont="1" applyFill="1" applyBorder="1" applyAlignment="1">
      <alignment horizontal="left" vertical="center" wrapText="1"/>
    </xf>
    <xf numFmtId="0" fontId="11" fillId="3" borderId="64" xfId="0" applyFont="1" applyFill="1" applyBorder="1" applyAlignment="1">
      <alignment horizontal="center" vertical="center" wrapText="1"/>
    </xf>
    <xf numFmtId="0" fontId="11" fillId="3" borderId="5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2" fontId="20" fillId="0" borderId="0" xfId="0" applyNumberFormat="1" applyFont="1" applyBorder="1" applyAlignment="1">
      <alignment vertical="center" wrapText="1"/>
    </xf>
    <xf numFmtId="0" fontId="14" fillId="0" borderId="57" xfId="0" applyFont="1" applyBorder="1" applyAlignment="1">
      <alignment vertical="center" wrapText="1"/>
    </xf>
    <xf numFmtId="0" fontId="14" fillId="0" borderId="54" xfId="0" applyFont="1" applyBorder="1" applyAlignment="1">
      <alignment vertical="center" wrapText="1"/>
    </xf>
    <xf numFmtId="2" fontId="20" fillId="0" borderId="57" xfId="0" applyNumberFormat="1" applyFont="1" applyBorder="1" applyAlignment="1">
      <alignment vertical="center" wrapText="1"/>
    </xf>
    <xf numFmtId="2" fontId="20" fillId="0" borderId="54" xfId="0" applyNumberFormat="1" applyFont="1" applyBorder="1" applyAlignment="1">
      <alignment vertical="center" wrapText="1"/>
    </xf>
    <xf numFmtId="0" fontId="11" fillId="3" borderId="58" xfId="0" applyFont="1" applyFill="1" applyBorder="1" applyAlignment="1">
      <alignment horizontal="center" vertical="center" wrapText="1"/>
    </xf>
    <xf numFmtId="0" fontId="11" fillId="3" borderId="59" xfId="0" applyFont="1" applyFill="1" applyBorder="1" applyAlignment="1">
      <alignment horizontal="center" vertical="center" wrapText="1"/>
    </xf>
    <xf numFmtId="0" fontId="11" fillId="3" borderId="60" xfId="0" applyFont="1" applyFill="1" applyBorder="1" applyAlignment="1">
      <alignment horizontal="center" vertical="center" wrapText="1"/>
    </xf>
    <xf numFmtId="2" fontId="36" fillId="0" borderId="15" xfId="0" applyNumberFormat="1" applyFont="1" applyBorder="1" applyAlignment="1">
      <alignment horizontal="center" vertical="center" wrapText="1"/>
    </xf>
    <xf numFmtId="2" fontId="36" fillId="0" borderId="6" xfId="0" applyNumberFormat="1" applyFont="1" applyBorder="1" applyAlignment="1">
      <alignment horizontal="center" vertical="center" wrapText="1"/>
    </xf>
    <xf numFmtId="2" fontId="36" fillId="0" borderId="7" xfId="0" applyNumberFormat="1" applyFont="1" applyBorder="1" applyAlignment="1">
      <alignment horizontal="center" vertical="center" wrapText="1"/>
    </xf>
    <xf numFmtId="2" fontId="36" fillId="0" borderId="16" xfId="0" applyNumberFormat="1" applyFont="1" applyBorder="1" applyAlignment="1">
      <alignment horizontal="center" vertical="center" wrapText="1"/>
    </xf>
    <xf numFmtId="2" fontId="36" fillId="0" borderId="14" xfId="0" applyNumberFormat="1" applyFont="1" applyBorder="1" applyAlignment="1">
      <alignment horizontal="center" vertical="center" wrapText="1"/>
    </xf>
    <xf numFmtId="2" fontId="36" fillId="0" borderId="106" xfId="0" applyNumberFormat="1" applyFont="1" applyBorder="1" applyAlignment="1">
      <alignment horizontal="center" vertical="center" wrapText="1"/>
    </xf>
    <xf numFmtId="2" fontId="36" fillId="0" borderId="94" xfId="0" applyNumberFormat="1" applyFont="1" applyBorder="1" applyAlignment="1">
      <alignment horizontal="center" vertical="center" wrapText="1"/>
    </xf>
    <xf numFmtId="2" fontId="36" fillId="0" borderId="111" xfId="0" applyNumberFormat="1" applyFont="1" applyBorder="1" applyAlignment="1">
      <alignment horizontal="center" vertical="center" wrapText="1"/>
    </xf>
    <xf numFmtId="2" fontId="36" fillId="0" borderId="107" xfId="0" applyNumberFormat="1" applyFont="1" applyBorder="1" applyAlignment="1">
      <alignment horizontal="center" vertical="center" wrapText="1"/>
    </xf>
    <xf numFmtId="2" fontId="16" fillId="6" borderId="64" xfId="0" applyNumberFormat="1" applyFont="1" applyFill="1" applyBorder="1" applyAlignment="1">
      <alignment horizontal="center" vertical="center" wrapText="1"/>
    </xf>
    <xf numFmtId="2" fontId="16" fillId="6" borderId="21" xfId="0" applyNumberFormat="1" applyFont="1" applyFill="1" applyBorder="1" applyAlignment="1">
      <alignment horizontal="center" vertical="center" wrapText="1"/>
    </xf>
    <xf numFmtId="2" fontId="16" fillId="6" borderId="51" xfId="0" applyNumberFormat="1" applyFont="1" applyFill="1" applyBorder="1" applyAlignment="1">
      <alignment horizontal="center" vertical="center" wrapText="1"/>
    </xf>
    <xf numFmtId="2" fontId="16" fillId="6" borderId="22" xfId="0" applyNumberFormat="1" applyFont="1" applyFill="1" applyBorder="1" applyAlignment="1">
      <alignment horizontal="center" vertical="center" wrapText="1"/>
    </xf>
    <xf numFmtId="2" fontId="36" fillId="0" borderId="21" xfId="0" applyNumberFormat="1" applyFont="1" applyBorder="1" applyAlignment="1">
      <alignment horizontal="center" vertical="center" wrapText="1"/>
    </xf>
    <xf numFmtId="2" fontId="36" fillId="0" borderId="22" xfId="0" applyNumberFormat="1" applyFont="1" applyBorder="1" applyAlignment="1">
      <alignment horizontal="center" vertical="center" wrapText="1"/>
    </xf>
    <xf numFmtId="2" fontId="16" fillId="6" borderId="112" xfId="0" applyNumberFormat="1" applyFont="1" applyFill="1" applyBorder="1" applyAlignment="1">
      <alignment horizontal="center" vertical="center" wrapText="1"/>
    </xf>
    <xf numFmtId="2" fontId="16" fillId="6" borderId="32" xfId="0" applyNumberFormat="1" applyFont="1" applyFill="1" applyBorder="1" applyAlignment="1">
      <alignment horizontal="center" vertical="center" wrapText="1"/>
    </xf>
    <xf numFmtId="2" fontId="16" fillId="6" borderId="52" xfId="0" applyNumberFormat="1" applyFont="1" applyFill="1" applyBorder="1" applyAlignment="1">
      <alignment horizontal="center" vertical="center" wrapText="1"/>
    </xf>
    <xf numFmtId="2" fontId="36" fillId="0" borderId="112" xfId="0" applyNumberFormat="1" applyFont="1" applyBorder="1" applyAlignment="1">
      <alignment horizontal="center" vertical="center" wrapText="1"/>
    </xf>
    <xf numFmtId="2" fontId="36" fillId="0" borderId="52" xfId="0" applyNumberFormat="1" applyFont="1" applyBorder="1" applyAlignment="1">
      <alignment horizontal="center" vertical="center" wrapText="1"/>
    </xf>
    <xf numFmtId="0" fontId="15" fillId="3" borderId="51" xfId="0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 wrapText="1"/>
    </xf>
    <xf numFmtId="2" fontId="14" fillId="0" borderId="72" xfId="0" applyNumberFormat="1" applyFont="1" applyBorder="1" applyAlignment="1">
      <alignment horizontal="center" vertical="center" wrapText="1"/>
    </xf>
    <xf numFmtId="0" fontId="15" fillId="3" borderId="83" xfId="0" applyFont="1" applyFill="1" applyBorder="1" applyAlignment="1">
      <alignment horizontal="center" vertical="center" wrapText="1"/>
    </xf>
    <xf numFmtId="0" fontId="15" fillId="3" borderId="51" xfId="0" applyFont="1" applyFill="1" applyBorder="1" applyAlignment="1">
      <alignment horizontal="center" vertical="center" wrapText="1"/>
    </xf>
    <xf numFmtId="0" fontId="15" fillId="3" borderId="51" xfId="0" applyFont="1" applyFill="1" applyBorder="1" applyAlignment="1">
      <alignment horizontal="center" vertical="center"/>
    </xf>
    <xf numFmtId="172" fontId="36" fillId="0" borderId="80" xfId="0" applyNumberFormat="1" applyFont="1" applyBorder="1" applyAlignment="1">
      <alignment horizontal="center" vertical="center" wrapText="1"/>
    </xf>
    <xf numFmtId="164" fontId="5" fillId="0" borderId="101" xfId="35" applyFont="1" applyBorder="1" applyAlignment="1">
      <alignment horizontal="center" vertical="center"/>
    </xf>
    <xf numFmtId="0" fontId="15" fillId="3" borderId="113" xfId="0" applyFont="1" applyFill="1" applyBorder="1" applyAlignment="1">
      <alignment vertical="center"/>
    </xf>
    <xf numFmtId="2" fontId="14" fillId="0" borderId="41" xfId="0" applyNumberFormat="1" applyFont="1" applyFill="1" applyBorder="1" applyAlignment="1">
      <alignment horizontal="center" vertical="center" wrapText="1"/>
    </xf>
    <xf numFmtId="2" fontId="16" fillId="3" borderId="26" xfId="0" applyNumberFormat="1" applyFont="1" applyFill="1" applyBorder="1" applyAlignment="1">
      <alignment horizontal="center" vertical="center"/>
    </xf>
    <xf numFmtId="0" fontId="15" fillId="3" borderId="43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5" fillId="3" borderId="51" xfId="0" applyFont="1" applyFill="1" applyBorder="1" applyAlignment="1">
      <alignment horizontal="center" vertical="center"/>
    </xf>
    <xf numFmtId="0" fontId="15" fillId="3" borderId="51" xfId="0" applyFont="1" applyFill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94" xfId="0" applyFont="1" applyBorder="1" applyAlignment="1">
      <alignment horizontal="center" vertical="center" wrapText="1"/>
    </xf>
    <xf numFmtId="0" fontId="14" fillId="0" borderId="93" xfId="0" applyFont="1" applyBorder="1" applyAlignment="1">
      <alignment horizontal="center" vertical="center" wrapText="1"/>
    </xf>
    <xf numFmtId="2" fontId="14" fillId="0" borderId="51" xfId="0" applyNumberFormat="1" applyFont="1" applyFill="1" applyBorder="1" applyAlignment="1">
      <alignment horizontal="center" vertical="center" wrapText="1"/>
    </xf>
    <xf numFmtId="2" fontId="14" fillId="0" borderId="13" xfId="0" applyNumberFormat="1" applyFont="1" applyFill="1" applyBorder="1" applyAlignment="1">
      <alignment horizontal="center" vertical="center" wrapText="1"/>
    </xf>
    <xf numFmtId="0" fontId="15" fillId="3" borderId="54" xfId="0" applyFont="1" applyFill="1" applyBorder="1" applyAlignment="1">
      <alignment vertical="center" textRotation="90"/>
    </xf>
    <xf numFmtId="0" fontId="20" fillId="0" borderId="89" xfId="0" applyFont="1" applyFill="1" applyBorder="1" applyAlignment="1">
      <alignment horizontal="center" vertical="center" wrapText="1"/>
    </xf>
    <xf numFmtId="2" fontId="14" fillId="0" borderId="43" xfId="0" applyNumberFormat="1" applyFont="1" applyBorder="1" applyAlignment="1">
      <alignment horizontal="center" vertical="center" wrapText="1"/>
    </xf>
    <xf numFmtId="0" fontId="20" fillId="0" borderId="51" xfId="0" applyFont="1" applyFill="1" applyBorder="1" applyAlignment="1">
      <alignment horizontal="center" vertical="center" wrapText="1"/>
    </xf>
    <xf numFmtId="0" fontId="14" fillId="0" borderId="51" xfId="0" applyFont="1" applyFill="1" applyBorder="1" applyAlignment="1">
      <alignment horizontal="center" vertical="center" wrapText="1"/>
    </xf>
    <xf numFmtId="0" fontId="14" fillId="0" borderId="97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96" xfId="0" applyFont="1" applyBorder="1" applyAlignment="1">
      <alignment horizontal="center" vertical="center" wrapText="1"/>
    </xf>
    <xf numFmtId="0" fontId="33" fillId="0" borderId="65" xfId="0" applyFont="1" applyBorder="1" applyAlignment="1">
      <alignment horizontal="center" vertical="center"/>
    </xf>
    <xf numFmtId="0" fontId="33" fillId="0" borderId="97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9" fillId="0" borderId="31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40" xfId="0" applyFont="1" applyFill="1" applyBorder="1" applyAlignment="1">
      <alignment horizontal="center" vertical="center"/>
    </xf>
    <xf numFmtId="0" fontId="36" fillId="0" borderId="95" xfId="0" applyFont="1" applyBorder="1" applyAlignment="1">
      <alignment vertical="center"/>
    </xf>
    <xf numFmtId="0" fontId="36" fillId="0" borderId="78" xfId="0" applyFont="1" applyBorder="1" applyAlignment="1">
      <alignment vertical="center"/>
    </xf>
    <xf numFmtId="0" fontId="36" fillId="0" borderId="79" xfId="0" applyFont="1" applyBorder="1" applyAlignment="1">
      <alignment vertical="center"/>
    </xf>
    <xf numFmtId="0" fontId="11" fillId="3" borderId="84" xfId="0" applyFont="1" applyFill="1" applyBorder="1" applyAlignment="1">
      <alignment horizontal="center" vertical="center" wrapText="1"/>
    </xf>
    <xf numFmtId="0" fontId="11" fillId="3" borderId="43" xfId="0" applyFont="1" applyFill="1" applyBorder="1" applyAlignment="1">
      <alignment horizontal="center" vertical="center" wrapText="1"/>
    </xf>
    <xf numFmtId="0" fontId="11" fillId="3" borderId="95" xfId="0" applyFont="1" applyFill="1" applyBorder="1" applyAlignment="1">
      <alignment horizontal="center" vertical="center"/>
    </xf>
    <xf numFmtId="0" fontId="11" fillId="3" borderId="78" xfId="0" applyFont="1" applyFill="1" applyBorder="1" applyAlignment="1">
      <alignment horizontal="center" vertical="center"/>
    </xf>
    <xf numFmtId="0" fontId="11" fillId="3" borderId="79" xfId="0" applyFont="1" applyFill="1" applyBorder="1" applyAlignment="1">
      <alignment horizontal="center" vertical="center"/>
    </xf>
    <xf numFmtId="0" fontId="11" fillId="0" borderId="100" xfId="0" applyFont="1" applyBorder="1" applyAlignment="1">
      <alignment horizontal="center" vertical="center" wrapText="1"/>
    </xf>
    <xf numFmtId="0" fontId="11" fillId="0" borderId="86" xfId="0" applyFont="1" applyBorder="1" applyAlignment="1">
      <alignment horizontal="center" vertical="center" wrapText="1"/>
    </xf>
    <xf numFmtId="0" fontId="11" fillId="0" borderId="88" xfId="0" applyFont="1" applyBorder="1" applyAlignment="1">
      <alignment horizontal="center" vertical="center" wrapText="1"/>
    </xf>
    <xf numFmtId="0" fontId="29" fillId="0" borderId="31" xfId="0" applyFont="1" applyBorder="1" applyAlignment="1">
      <alignment horizontal="center" vertical="center"/>
    </xf>
    <xf numFmtId="0" fontId="29" fillId="0" borderId="18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36" fillId="0" borderId="71" xfId="0" applyFont="1" applyBorder="1" applyAlignment="1">
      <alignment vertical="center"/>
    </xf>
    <xf numFmtId="0" fontId="36" fillId="0" borderId="73" xfId="0" applyFont="1" applyBorder="1" applyAlignment="1">
      <alignment vertical="center"/>
    </xf>
    <xf numFmtId="0" fontId="36" fillId="0" borderId="74" xfId="0" applyFont="1" applyBorder="1" applyAlignment="1">
      <alignment vertical="center"/>
    </xf>
    <xf numFmtId="0" fontId="36" fillId="0" borderId="10" xfId="0" applyFont="1" applyBorder="1" applyAlignment="1">
      <alignment vertical="center"/>
    </xf>
    <xf numFmtId="0" fontId="36" fillId="0" borderId="9" xfId="0" applyFont="1" applyBorder="1" applyAlignment="1">
      <alignment vertical="center"/>
    </xf>
    <xf numFmtId="0" fontId="36" fillId="0" borderId="66" xfId="0" applyFont="1" applyBorder="1" applyAlignment="1">
      <alignment vertical="center"/>
    </xf>
    <xf numFmtId="0" fontId="36" fillId="0" borderId="70" xfId="0" applyFont="1" applyBorder="1" applyAlignment="1">
      <alignment vertical="center"/>
    </xf>
    <xf numFmtId="0" fontId="36" fillId="0" borderId="49" xfId="0" applyFont="1" applyBorder="1" applyAlignment="1">
      <alignment vertical="center"/>
    </xf>
    <xf numFmtId="0" fontId="36" fillId="0" borderId="76" xfId="0" applyFont="1" applyBorder="1" applyAlignment="1">
      <alignment vertical="center"/>
    </xf>
    <xf numFmtId="0" fontId="36" fillId="0" borderId="28" xfId="0" applyFont="1" applyBorder="1" applyAlignment="1">
      <alignment horizontal="right" vertical="center" wrapText="1"/>
    </xf>
    <xf numFmtId="0" fontId="36" fillId="0" borderId="27" xfId="0" applyFont="1" applyBorder="1" applyAlignment="1">
      <alignment horizontal="right" vertical="center" wrapText="1"/>
    </xf>
    <xf numFmtId="0" fontId="36" fillId="0" borderId="96" xfId="0" applyFont="1" applyBorder="1" applyAlignment="1">
      <alignment horizontal="right" vertical="center" wrapText="1"/>
    </xf>
    <xf numFmtId="0" fontId="36" fillId="0" borderId="89" xfId="0" applyFont="1" applyBorder="1" applyAlignment="1">
      <alignment horizontal="right" vertical="center" wrapText="1"/>
    </xf>
    <xf numFmtId="0" fontId="11" fillId="3" borderId="95" xfId="0" applyFont="1" applyFill="1" applyBorder="1" applyAlignment="1">
      <alignment vertical="center"/>
    </xf>
    <xf numFmtId="0" fontId="11" fillId="3" borderId="78" xfId="0" applyFont="1" applyFill="1" applyBorder="1" applyAlignment="1">
      <alignment vertical="center"/>
    </xf>
    <xf numFmtId="0" fontId="11" fillId="3" borderId="79" xfId="0" applyFont="1" applyFill="1" applyBorder="1" applyAlignment="1">
      <alignment vertical="center"/>
    </xf>
    <xf numFmtId="0" fontId="11" fillId="0" borderId="64" xfId="0" applyFont="1" applyBorder="1" applyAlignment="1">
      <alignment horizontal="center" vertical="center" wrapText="1"/>
    </xf>
    <xf numFmtId="0" fontId="11" fillId="0" borderId="82" xfId="0" applyFont="1" applyBorder="1" applyAlignment="1">
      <alignment horizontal="center" vertical="center" wrapText="1"/>
    </xf>
    <xf numFmtId="0" fontId="11" fillId="3" borderId="64" xfId="0" applyFont="1" applyFill="1" applyBorder="1" applyAlignment="1">
      <alignment horizontal="center" vertical="center" wrapText="1"/>
    </xf>
    <xf numFmtId="0" fontId="11" fillId="3" borderId="65" xfId="0" applyFont="1" applyFill="1" applyBorder="1" applyAlignment="1">
      <alignment horizontal="center" vertical="center" wrapText="1"/>
    </xf>
    <xf numFmtId="0" fontId="28" fillId="0" borderId="93" xfId="0" applyFont="1" applyBorder="1" applyAlignment="1">
      <alignment horizontal="center" vertical="center"/>
    </xf>
    <xf numFmtId="0" fontId="28" fillId="0" borderId="71" xfId="0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3" borderId="100" xfId="0" applyFont="1" applyFill="1" applyBorder="1" applyAlignment="1">
      <alignment horizontal="center" vertical="center"/>
    </xf>
    <xf numFmtId="0" fontId="15" fillId="3" borderId="102" xfId="0" applyFont="1" applyFill="1" applyBorder="1" applyAlignment="1">
      <alignment horizontal="center" vertical="center"/>
    </xf>
    <xf numFmtId="0" fontId="15" fillId="3" borderId="101" xfId="0" applyFont="1" applyFill="1" applyBorder="1" applyAlignment="1">
      <alignment horizontal="center" vertical="center"/>
    </xf>
    <xf numFmtId="0" fontId="11" fillId="3" borderId="82" xfId="0" applyFont="1" applyFill="1" applyBorder="1" applyAlignment="1">
      <alignment horizontal="left" vertical="center" wrapText="1"/>
    </xf>
    <xf numFmtId="0" fontId="11" fillId="3" borderId="51" xfId="0" applyFont="1" applyFill="1" applyBorder="1" applyAlignment="1">
      <alignment horizontal="left" vertical="center" wrapText="1"/>
    </xf>
    <xf numFmtId="0" fontId="11" fillId="3" borderId="93" xfId="0" applyFont="1" applyFill="1" applyBorder="1" applyAlignment="1">
      <alignment horizontal="center" vertical="center" wrapText="1"/>
    </xf>
    <xf numFmtId="0" fontId="11" fillId="3" borderId="16" xfId="0" applyFont="1" applyFill="1" applyBorder="1" applyAlignment="1">
      <alignment horizontal="center" vertical="center" wrapText="1"/>
    </xf>
    <xf numFmtId="0" fontId="11" fillId="3" borderId="94" xfId="0" applyFont="1" applyFill="1" applyBorder="1" applyAlignment="1">
      <alignment horizontal="center" vertical="center" wrapText="1"/>
    </xf>
    <xf numFmtId="0" fontId="11" fillId="3" borderId="51" xfId="0" applyFont="1" applyFill="1" applyBorder="1" applyAlignment="1">
      <alignment horizontal="center" vertical="center" wrapText="1"/>
    </xf>
    <xf numFmtId="0" fontId="36" fillId="0" borderId="97" xfId="0" applyFont="1" applyBorder="1" applyAlignment="1">
      <alignment horizontal="right" vertical="center" wrapText="1"/>
    </xf>
    <xf numFmtId="0" fontId="36" fillId="0" borderId="87" xfId="0" applyFont="1" applyBorder="1" applyAlignment="1">
      <alignment horizontal="right" vertical="center" wrapText="1"/>
    </xf>
    <xf numFmtId="0" fontId="14" fillId="0" borderId="54" xfId="0" applyFont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textRotation="90"/>
    </xf>
    <xf numFmtId="0" fontId="15" fillId="3" borderId="77" xfId="0" applyFont="1" applyFill="1" applyBorder="1" applyAlignment="1">
      <alignment horizontal="center" vertical="center"/>
    </xf>
    <xf numFmtId="0" fontId="15" fillId="3" borderId="78" xfId="0" applyFont="1" applyFill="1" applyBorder="1" applyAlignment="1">
      <alignment horizontal="center" vertical="center"/>
    </xf>
    <xf numFmtId="0" fontId="15" fillId="3" borderId="79" xfId="0" applyFont="1" applyFill="1" applyBorder="1" applyAlignment="1">
      <alignment horizontal="center" vertical="center"/>
    </xf>
    <xf numFmtId="0" fontId="15" fillId="3" borderId="64" xfId="0" applyFont="1" applyFill="1" applyBorder="1" applyAlignment="1">
      <alignment horizontal="center" vertical="center"/>
    </xf>
    <xf numFmtId="0" fontId="15" fillId="3" borderId="65" xfId="0" applyFont="1" applyFill="1" applyBorder="1" applyAlignment="1">
      <alignment horizontal="center" vertical="center"/>
    </xf>
    <xf numFmtId="0" fontId="15" fillId="3" borderId="82" xfId="0" applyFont="1" applyFill="1" applyBorder="1" applyAlignment="1">
      <alignment horizontal="center" vertical="center"/>
    </xf>
    <xf numFmtId="2" fontId="20" fillId="0" borderId="57" xfId="0" applyNumberFormat="1" applyFont="1" applyBorder="1" applyAlignment="1">
      <alignment vertical="center" wrapText="1"/>
    </xf>
    <xf numFmtId="2" fontId="20" fillId="0" borderId="0" xfId="0" applyNumberFormat="1" applyFont="1" applyBorder="1" applyAlignment="1">
      <alignment vertical="center" wrapText="1"/>
    </xf>
    <xf numFmtId="2" fontId="20" fillId="0" borderId="54" xfId="0" applyNumberFormat="1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31" fillId="0" borderId="93" xfId="0" applyFont="1" applyBorder="1" applyAlignment="1">
      <alignment horizontal="center" vertical="center"/>
    </xf>
    <xf numFmtId="0" fontId="31" fillId="0" borderId="71" xfId="0" applyFont="1" applyBorder="1" applyAlignment="1">
      <alignment horizontal="center" vertical="center"/>
    </xf>
    <xf numFmtId="0" fontId="15" fillId="3" borderId="84" xfId="0" applyFont="1" applyFill="1" applyBorder="1" applyAlignment="1">
      <alignment horizontal="center" vertical="center" textRotation="90"/>
    </xf>
    <xf numFmtId="0" fontId="15" fillId="3" borderId="53" xfId="0" applyFont="1" applyFill="1" applyBorder="1" applyAlignment="1">
      <alignment horizontal="center" vertical="center" textRotation="90"/>
    </xf>
    <xf numFmtId="0" fontId="15" fillId="3" borderId="85" xfId="0" applyFont="1" applyFill="1" applyBorder="1" applyAlignment="1">
      <alignment horizontal="center" vertical="center" textRotation="90"/>
    </xf>
    <xf numFmtId="0" fontId="14" fillId="0" borderId="57" xfId="0" applyFont="1" applyBorder="1" applyAlignment="1">
      <alignment vertical="center" wrapText="1"/>
    </xf>
    <xf numFmtId="0" fontId="15" fillId="3" borderId="43" xfId="0" applyFont="1" applyFill="1" applyBorder="1" applyAlignment="1">
      <alignment horizontal="center" vertical="center" wrapText="1"/>
    </xf>
    <xf numFmtId="0" fontId="15" fillId="3" borderId="47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5" fillId="0" borderId="57" xfId="0" applyFont="1" applyFill="1" applyBorder="1" applyAlignment="1">
      <alignment horizontal="center" vertical="center" textRotation="90"/>
    </xf>
    <xf numFmtId="2" fontId="16" fillId="3" borderId="64" xfId="0" applyNumberFormat="1" applyFont="1" applyFill="1" applyBorder="1" applyAlignment="1">
      <alignment horizontal="center" vertical="center"/>
    </xf>
    <xf numFmtId="2" fontId="16" fillId="3" borderId="82" xfId="0" applyNumberFormat="1" applyFont="1" applyFill="1" applyBorder="1" applyAlignment="1">
      <alignment horizontal="center" vertical="center"/>
    </xf>
    <xf numFmtId="2" fontId="15" fillId="3" borderId="65" xfId="0" applyNumberFormat="1" applyFont="1" applyFill="1" applyBorder="1" applyAlignment="1">
      <alignment horizontal="center" vertical="center"/>
    </xf>
    <xf numFmtId="2" fontId="15" fillId="3" borderId="82" xfId="0" applyNumberFormat="1" applyFont="1" applyFill="1" applyBorder="1" applyAlignment="1">
      <alignment horizontal="center" vertical="center"/>
    </xf>
    <xf numFmtId="0" fontId="15" fillId="3" borderId="43" xfId="0" applyFont="1" applyFill="1" applyBorder="1" applyAlignment="1">
      <alignment horizontal="center" vertical="center" textRotation="90"/>
    </xf>
    <xf numFmtId="0" fontId="15" fillId="3" borderId="47" xfId="0" applyFont="1" applyFill="1" applyBorder="1" applyAlignment="1">
      <alignment horizontal="center" vertical="center" textRotation="90"/>
    </xf>
    <xf numFmtId="0" fontId="23" fillId="0" borderId="31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15" fillId="3" borderId="92" xfId="0" applyFont="1" applyFill="1" applyBorder="1" applyAlignment="1">
      <alignment horizontal="center" vertical="center"/>
    </xf>
    <xf numFmtId="0" fontId="15" fillId="3" borderId="83" xfId="0" applyFont="1" applyFill="1" applyBorder="1" applyAlignment="1">
      <alignment horizontal="center" vertical="center" wrapText="1"/>
    </xf>
    <xf numFmtId="0" fontId="15" fillId="3" borderId="57" xfId="0" applyFont="1" applyFill="1" applyBorder="1" applyAlignment="1">
      <alignment horizontal="center" vertical="center" wrapText="1"/>
    </xf>
    <xf numFmtId="0" fontId="15" fillId="3" borderId="64" xfId="0" applyFont="1" applyFill="1" applyBorder="1" applyAlignment="1">
      <alignment horizontal="center" vertical="center" wrapText="1"/>
    </xf>
    <xf numFmtId="0" fontId="15" fillId="3" borderId="82" xfId="0" applyFont="1" applyFill="1" applyBorder="1" applyAlignment="1">
      <alignment horizontal="center" vertical="center" wrapText="1"/>
    </xf>
    <xf numFmtId="0" fontId="15" fillId="3" borderId="64" xfId="0" applyFont="1" applyFill="1" applyBorder="1" applyAlignment="1">
      <alignment horizontal="left" vertical="center" wrapText="1"/>
    </xf>
    <xf numFmtId="0" fontId="15" fillId="3" borderId="82" xfId="0" applyFont="1" applyFill="1" applyBorder="1" applyAlignment="1">
      <alignment horizontal="left" vertical="center" wrapText="1"/>
    </xf>
    <xf numFmtId="0" fontId="14" fillId="0" borderId="64" xfId="0" applyFont="1" applyBorder="1" applyAlignment="1">
      <alignment horizontal="center" vertical="center" wrapText="1"/>
    </xf>
    <xf numFmtId="0" fontId="14" fillId="0" borderId="82" xfId="0" applyFont="1" applyBorder="1" applyAlignment="1">
      <alignment horizontal="center" vertical="center" wrapText="1"/>
    </xf>
    <xf numFmtId="2" fontId="14" fillId="0" borderId="64" xfId="0" applyNumberFormat="1" applyFont="1" applyBorder="1" applyAlignment="1">
      <alignment horizontal="center" vertical="center" wrapText="1"/>
    </xf>
    <xf numFmtId="2" fontId="14" fillId="0" borderId="82" xfId="0" applyNumberFormat="1" applyFont="1" applyBorder="1" applyAlignment="1">
      <alignment horizontal="center" vertical="center" wrapText="1"/>
    </xf>
    <xf numFmtId="0" fontId="27" fillId="0" borderId="31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6" fillId="0" borderId="93" xfId="0" applyFont="1" applyBorder="1" applyAlignment="1">
      <alignment horizontal="center" vertical="center"/>
    </xf>
    <xf numFmtId="0" fontId="26" fillId="0" borderId="71" xfId="0" applyFont="1" applyBorder="1" applyAlignment="1">
      <alignment horizontal="center" vertical="center"/>
    </xf>
    <xf numFmtId="0" fontId="15" fillId="3" borderId="19" xfId="0" applyFont="1" applyFill="1" applyBorder="1" applyAlignment="1">
      <alignment horizontal="center" vertical="center"/>
    </xf>
    <xf numFmtId="0" fontId="15" fillId="3" borderId="42" xfId="0" applyFont="1" applyFill="1" applyBorder="1" applyAlignment="1">
      <alignment horizontal="center" vertical="center"/>
    </xf>
    <xf numFmtId="0" fontId="15" fillId="3" borderId="99" xfId="0" applyFont="1" applyFill="1" applyBorder="1" applyAlignment="1">
      <alignment horizontal="center" vertical="center"/>
    </xf>
    <xf numFmtId="0" fontId="15" fillId="3" borderId="103" xfId="0" applyFont="1" applyFill="1" applyBorder="1" applyAlignment="1">
      <alignment horizontal="center" vertical="center"/>
    </xf>
    <xf numFmtId="0" fontId="15" fillId="3" borderId="108" xfId="0" applyFont="1" applyFill="1" applyBorder="1" applyAlignment="1">
      <alignment horizontal="center" vertical="center"/>
    </xf>
    <xf numFmtId="0" fontId="15" fillId="3" borderId="109" xfId="0" applyFont="1" applyFill="1" applyBorder="1" applyAlignment="1">
      <alignment horizontal="center" vertical="center" textRotation="90"/>
    </xf>
    <xf numFmtId="0" fontId="15" fillId="3" borderId="20" xfId="0" applyFont="1" applyFill="1" applyBorder="1" applyAlignment="1">
      <alignment horizontal="center" vertical="center" textRotation="90"/>
    </xf>
    <xf numFmtId="0" fontId="15" fillId="3" borderId="110" xfId="0" applyFont="1" applyFill="1" applyBorder="1" applyAlignment="1">
      <alignment horizontal="center" vertical="center" textRotation="90"/>
    </xf>
    <xf numFmtId="0" fontId="14" fillId="0" borderId="43" xfId="0" applyFont="1" applyFill="1" applyBorder="1" applyAlignment="1">
      <alignment horizontal="left" vertical="center" wrapText="1"/>
    </xf>
    <xf numFmtId="0" fontId="14" fillId="0" borderId="47" xfId="0" applyFont="1" applyFill="1" applyBorder="1" applyAlignment="1">
      <alignment horizontal="left" vertical="center" wrapText="1"/>
    </xf>
    <xf numFmtId="0" fontId="14" fillId="0" borderId="98" xfId="0" applyFont="1" applyFill="1" applyBorder="1" applyAlignment="1">
      <alignment horizontal="left" vertical="center" wrapText="1"/>
    </xf>
    <xf numFmtId="0" fontId="15" fillId="3" borderId="104" xfId="0" applyFont="1" applyFill="1" applyBorder="1" applyAlignment="1">
      <alignment horizontal="center" vertical="center" wrapText="1"/>
    </xf>
    <xf numFmtId="0" fontId="15" fillId="3" borderId="59" xfId="0" applyFont="1" applyFill="1" applyBorder="1" applyAlignment="1">
      <alignment horizontal="center" vertical="center"/>
    </xf>
    <xf numFmtId="0" fontId="15" fillId="3" borderId="98" xfId="0" applyFont="1" applyFill="1" applyBorder="1" applyAlignment="1">
      <alignment horizontal="center" vertical="center" wrapText="1"/>
    </xf>
    <xf numFmtId="2" fontId="14" fillId="0" borderId="43" xfId="0" applyNumberFormat="1" applyFont="1" applyFill="1" applyBorder="1" applyAlignment="1">
      <alignment horizontal="center" vertical="center" wrapText="1"/>
    </xf>
    <xf numFmtId="2" fontId="14" fillId="0" borderId="47" xfId="0" applyNumberFormat="1" applyFont="1" applyFill="1" applyBorder="1" applyAlignment="1">
      <alignment horizontal="center" vertical="center" wrapText="1"/>
    </xf>
    <xf numFmtId="2" fontId="14" fillId="0" borderId="98" xfId="0" applyNumberFormat="1" applyFont="1" applyFill="1" applyBorder="1" applyAlignment="1">
      <alignment horizontal="center" vertical="center" wrapText="1"/>
    </xf>
    <xf numFmtId="0" fontId="15" fillId="3" borderId="31" xfId="0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/>
    </xf>
    <xf numFmtId="0" fontId="15" fillId="3" borderId="51" xfId="0" applyFont="1" applyFill="1" applyBorder="1" applyAlignment="1">
      <alignment horizontal="center" vertical="center"/>
    </xf>
    <xf numFmtId="0" fontId="15" fillId="3" borderId="51" xfId="0" applyFont="1" applyFill="1" applyBorder="1" applyAlignment="1">
      <alignment horizontal="center" vertical="center" wrapText="1"/>
    </xf>
    <xf numFmtId="0" fontId="15" fillId="3" borderId="65" xfId="0" applyFont="1" applyFill="1" applyBorder="1" applyAlignment="1">
      <alignment horizontal="center" vertical="center" wrapText="1"/>
    </xf>
    <xf numFmtId="0" fontId="15" fillId="3" borderId="54" xfId="0" applyFont="1" applyFill="1" applyBorder="1" applyAlignment="1">
      <alignment horizontal="center" vertical="center"/>
    </xf>
    <xf numFmtId="0" fontId="15" fillId="3" borderId="85" xfId="0" applyFont="1" applyFill="1" applyBorder="1" applyAlignment="1">
      <alignment horizontal="center" vertical="center"/>
    </xf>
    <xf numFmtId="0" fontId="15" fillId="3" borderId="57" xfId="0" applyFont="1" applyFill="1" applyBorder="1" applyAlignment="1">
      <alignment horizontal="center" vertical="center" textRotation="90"/>
    </xf>
    <xf numFmtId="0" fontId="15" fillId="3" borderId="0" xfId="0" applyFont="1" applyFill="1" applyBorder="1" applyAlignment="1">
      <alignment horizontal="center" vertical="center" textRotation="90"/>
    </xf>
    <xf numFmtId="0" fontId="15" fillId="3" borderId="54" xfId="0" applyFont="1" applyFill="1" applyBorder="1" applyAlignment="1">
      <alignment horizontal="center" vertical="center" textRotation="90"/>
    </xf>
    <xf numFmtId="0" fontId="15" fillId="3" borderId="43" xfId="0" applyFont="1" applyFill="1" applyBorder="1" applyAlignment="1">
      <alignment horizontal="center" vertical="center"/>
    </xf>
    <xf numFmtId="0" fontId="15" fillId="3" borderId="13" xfId="0" applyFont="1" applyFill="1" applyBorder="1" applyAlignment="1">
      <alignment horizontal="center" vertical="center"/>
    </xf>
    <xf numFmtId="2" fontId="15" fillId="3" borderId="64" xfId="0" applyNumberFormat="1" applyFont="1" applyFill="1" applyBorder="1" applyAlignment="1">
      <alignment horizontal="center" vertical="center"/>
    </xf>
    <xf numFmtId="0" fontId="15" fillId="3" borderId="13" xfId="0" applyFont="1" applyFill="1" applyBorder="1" applyAlignment="1">
      <alignment horizontal="center" vertical="center" textRotation="90"/>
    </xf>
    <xf numFmtId="0" fontId="6" fillId="0" borderId="51" xfId="0" applyFont="1" applyFill="1" applyBorder="1" applyAlignment="1">
      <alignment horizontal="left" vertical="center" wrapText="1"/>
    </xf>
    <xf numFmtId="44" fontId="5" fillId="0" borderId="51" xfId="0" applyNumberFormat="1" applyFont="1" applyFill="1" applyBorder="1" applyAlignment="1">
      <alignment horizontal="center" vertical="center"/>
    </xf>
    <xf numFmtId="49" fontId="5" fillId="0" borderId="51" xfId="0" applyNumberFormat="1" applyFont="1" applyFill="1" applyBorder="1" applyAlignment="1">
      <alignment horizontal="center" vertical="top" wrapText="1"/>
    </xf>
    <xf numFmtId="10" fontId="5" fillId="0" borderId="51" xfId="21" applyNumberFormat="1" applyFont="1" applyFill="1" applyBorder="1" applyAlignment="1">
      <alignment horizontal="center" vertical="center"/>
    </xf>
    <xf numFmtId="0" fontId="6" fillId="0" borderId="51" xfId="0" applyFont="1" applyFill="1" applyBorder="1" applyAlignment="1">
      <alignment horizontal="center" vertical="center" wrapText="1"/>
    </xf>
    <xf numFmtId="0" fontId="5" fillId="0" borderId="51" xfId="0" applyFont="1" applyFill="1" applyBorder="1" applyAlignment="1">
      <alignment horizontal="center" vertical="center"/>
    </xf>
    <xf numFmtId="166" fontId="5" fillId="0" borderId="51" xfId="4" applyFont="1" applyFill="1" applyBorder="1" applyAlignment="1">
      <alignment vertical="top" wrapText="1"/>
    </xf>
    <xf numFmtId="44" fontId="5" fillId="0" borderId="51" xfId="4" applyNumberFormat="1" applyFont="1" applyFill="1" applyBorder="1" applyAlignment="1">
      <alignment vertical="top" wrapText="1"/>
    </xf>
    <xf numFmtId="166" fontId="5" fillId="0" borderId="51" xfId="4" applyNumberFormat="1" applyFont="1" applyFill="1" applyBorder="1" applyAlignment="1">
      <alignment vertical="top" wrapText="1"/>
    </xf>
    <xf numFmtId="0" fontId="7" fillId="0" borderId="51" xfId="0" applyFont="1" applyFill="1" applyBorder="1" applyAlignment="1">
      <alignment horizontal="center" vertical="center" wrapText="1"/>
    </xf>
    <xf numFmtId="49" fontId="6" fillId="0" borderId="51" xfId="0" applyNumberFormat="1" applyFont="1" applyFill="1" applyBorder="1" applyAlignment="1">
      <alignment horizontal="center" vertical="top" wrapText="1"/>
    </xf>
    <xf numFmtId="10" fontId="6" fillId="0" borderId="51" xfId="21" applyNumberFormat="1" applyFont="1" applyFill="1" applyBorder="1" applyAlignment="1">
      <alignment horizontal="center" vertical="center"/>
    </xf>
    <xf numFmtId="166" fontId="6" fillId="0" borderId="51" xfId="4" applyFont="1" applyFill="1" applyBorder="1" applyAlignment="1">
      <alignment vertical="top" wrapText="1"/>
    </xf>
    <xf numFmtId="176" fontId="6" fillId="0" borderId="51" xfId="21" applyNumberFormat="1" applyFont="1" applyFill="1" applyBorder="1" applyAlignment="1">
      <alignment horizontal="center" vertical="center"/>
    </xf>
    <xf numFmtId="49" fontId="6" fillId="4" borderId="58" xfId="16" applyNumberFormat="1" applyFont="1" applyFill="1" applyBorder="1" applyAlignment="1">
      <alignment horizontal="center" vertical="center"/>
    </xf>
    <xf numFmtId="49" fontId="6" fillId="4" borderId="59" xfId="16" applyNumberFormat="1" applyFont="1" applyFill="1" applyBorder="1" applyAlignment="1">
      <alignment horizontal="center" vertical="center" wrapText="1"/>
    </xf>
    <xf numFmtId="49" fontId="6" fillId="4" borderId="59" xfId="16" applyNumberFormat="1" applyFont="1" applyFill="1" applyBorder="1" applyAlignment="1">
      <alignment horizontal="center" vertical="center"/>
    </xf>
    <xf numFmtId="43" fontId="6" fillId="4" borderId="59" xfId="39" applyFont="1" applyFill="1" applyBorder="1" applyAlignment="1">
      <alignment horizontal="center" vertical="center"/>
    </xf>
    <xf numFmtId="43" fontId="6" fillId="4" borderId="60" xfId="39" applyFont="1" applyFill="1" applyBorder="1" applyAlignment="1">
      <alignment horizontal="center" vertical="center"/>
    </xf>
    <xf numFmtId="1" fontId="6" fillId="0" borderId="21" xfId="0" applyNumberFormat="1" applyFont="1" applyFill="1" applyBorder="1" applyAlignment="1">
      <alignment horizontal="center" vertical="center" wrapText="1"/>
    </xf>
    <xf numFmtId="10" fontId="5" fillId="0" borderId="22" xfId="0" applyNumberFormat="1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 wrapText="1"/>
    </xf>
    <xf numFmtId="166" fontId="5" fillId="0" borderId="22" xfId="4" applyFont="1" applyFill="1" applyBorder="1" applyAlignment="1">
      <alignment vertical="top" wrapText="1"/>
    </xf>
    <xf numFmtId="0" fontId="6" fillId="0" borderId="21" xfId="0" applyNumberFormat="1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6" fillId="0" borderId="112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49" fontId="6" fillId="0" borderId="32" xfId="0" applyNumberFormat="1" applyFont="1" applyFill="1" applyBorder="1" applyAlignment="1">
      <alignment horizontal="center" vertical="top" wrapText="1"/>
    </xf>
    <xf numFmtId="166" fontId="6" fillId="0" borderId="32" xfId="4" applyFont="1" applyFill="1" applyBorder="1" applyAlignment="1">
      <alignment vertical="top" wrapText="1"/>
    </xf>
    <xf numFmtId="166" fontId="16" fillId="0" borderId="52" xfId="4" applyFont="1" applyFill="1" applyBorder="1" applyAlignment="1">
      <alignment vertical="top" wrapText="1"/>
    </xf>
    <xf numFmtId="171" fontId="6" fillId="5" borderId="3" xfId="0" applyNumberFormat="1" applyFont="1" applyFill="1" applyBorder="1" applyAlignment="1" applyProtection="1">
      <alignment horizontal="left" vertical="center"/>
    </xf>
    <xf numFmtId="171" fontId="6" fillId="5" borderId="35" xfId="0" applyNumberFormat="1" applyFont="1" applyFill="1" applyBorder="1" applyAlignment="1" applyProtection="1">
      <alignment vertical="center"/>
    </xf>
    <xf numFmtId="0" fontId="6" fillId="5" borderId="35" xfId="0" applyFont="1" applyFill="1" applyBorder="1" applyAlignment="1">
      <alignment horizontal="center" vertical="center"/>
    </xf>
    <xf numFmtId="171" fontId="6" fillId="5" borderId="37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>
      <alignment horizontal="center" vertical="center"/>
    </xf>
    <xf numFmtId="9" fontId="5" fillId="5" borderId="0" xfId="21" applyFont="1" applyFill="1" applyBorder="1" applyAlignment="1">
      <alignment vertical="center"/>
    </xf>
    <xf numFmtId="0" fontId="5" fillId="5" borderId="0" xfId="0" applyFont="1" applyFill="1" applyBorder="1"/>
    <xf numFmtId="171" fontId="6" fillId="5" borderId="34" xfId="0" applyNumberFormat="1" applyFont="1" applyFill="1" applyBorder="1" applyAlignment="1" applyProtection="1">
      <alignment horizontal="center" vertical="center"/>
    </xf>
    <xf numFmtId="171" fontId="6" fillId="5" borderId="39" xfId="0" applyNumberFormat="1" applyFont="1" applyFill="1" applyBorder="1" applyAlignment="1" applyProtection="1">
      <alignment horizontal="center" vertical="center"/>
    </xf>
    <xf numFmtId="171" fontId="6" fillId="5" borderId="55" xfId="0" applyNumberFormat="1" applyFont="1" applyFill="1" applyBorder="1" applyAlignment="1" applyProtection="1">
      <alignment horizontal="center" vertical="center"/>
    </xf>
    <xf numFmtId="10" fontId="6" fillId="5" borderId="35" xfId="0" applyNumberFormat="1" applyFont="1" applyFill="1" applyBorder="1" applyAlignment="1">
      <alignment horizontal="center" vertical="center"/>
    </xf>
    <xf numFmtId="171" fontId="6" fillId="5" borderId="17" xfId="0" applyNumberFormat="1" applyFont="1" applyFill="1" applyBorder="1" applyAlignment="1" applyProtection="1">
      <alignment horizontal="left" vertical="center"/>
    </xf>
    <xf numFmtId="171" fontId="6" fillId="5" borderId="50" xfId="0" applyNumberFormat="1" applyFont="1" applyFill="1" applyBorder="1" applyAlignment="1" applyProtection="1">
      <alignment horizontal="left" vertical="center"/>
    </xf>
    <xf numFmtId="0" fontId="40" fillId="2" borderId="56" xfId="35" applyNumberFormat="1" applyFont="1" applyFill="1" applyBorder="1" applyAlignment="1">
      <alignment horizontal="center" vertical="center" wrapText="1"/>
    </xf>
    <xf numFmtId="0" fontId="40" fillId="2" borderId="30" xfId="0" applyFont="1" applyFill="1" applyBorder="1" applyAlignment="1" applyProtection="1">
      <alignment horizontal="center" vertical="center"/>
    </xf>
    <xf numFmtId="0" fontId="40" fillId="2" borderId="25" xfId="0" applyFont="1" applyFill="1" applyBorder="1" applyAlignment="1" applyProtection="1">
      <alignment horizontal="center" vertical="center"/>
    </xf>
    <xf numFmtId="0" fontId="40" fillId="2" borderId="38" xfId="0" applyFont="1" applyFill="1" applyBorder="1" applyAlignment="1" applyProtection="1">
      <alignment horizontal="center" vertical="center"/>
    </xf>
    <xf numFmtId="0" fontId="40" fillId="2" borderId="29" xfId="35" applyNumberFormat="1" applyFont="1" applyFill="1" applyBorder="1" applyAlignment="1">
      <alignment horizontal="center" vertical="center" wrapText="1"/>
    </xf>
    <xf numFmtId="0" fontId="41" fillId="0" borderId="0" xfId="0" applyFont="1" applyFill="1" applyAlignment="1">
      <alignment vertical="center"/>
    </xf>
    <xf numFmtId="170" fontId="41" fillId="0" borderId="44" xfId="0" applyNumberFormat="1" applyFont="1" applyFill="1" applyBorder="1" applyAlignment="1">
      <alignment horizontal="left" vertical="center" wrapText="1"/>
    </xf>
    <xf numFmtId="170" fontId="41" fillId="0" borderId="24" xfId="0" applyNumberFormat="1" applyFont="1" applyFill="1" applyBorder="1" applyAlignment="1">
      <alignment horizontal="left" vertical="center" wrapText="1"/>
    </xf>
    <xf numFmtId="170" fontId="41" fillId="0" borderId="45" xfId="0" applyNumberFormat="1" applyFont="1" applyFill="1" applyBorder="1" applyAlignment="1">
      <alignment horizontal="left" vertical="center" wrapText="1"/>
    </xf>
    <xf numFmtId="170" fontId="41" fillId="0" borderId="1" xfId="0" applyNumberFormat="1" applyFont="1" applyFill="1" applyBorder="1" applyAlignment="1">
      <alignment horizontal="left" vertical="center" wrapText="1"/>
    </xf>
    <xf numFmtId="170" fontId="41" fillId="0" borderId="0" xfId="0" applyNumberFormat="1" applyFont="1" applyFill="1" applyBorder="1" applyAlignment="1">
      <alignment horizontal="center" vertical="center" wrapText="1"/>
    </xf>
    <xf numFmtId="170" fontId="41" fillId="0" borderId="0" xfId="0" applyNumberFormat="1" applyFont="1" applyFill="1" applyBorder="1" applyAlignment="1">
      <alignment horizontal="left" vertical="center" wrapText="1"/>
    </xf>
    <xf numFmtId="2" fontId="41" fillId="0" borderId="0" xfId="0" applyNumberFormat="1" applyFont="1" applyFill="1" applyBorder="1" applyAlignment="1">
      <alignment horizontal="center" vertical="center" wrapText="1"/>
    </xf>
    <xf numFmtId="2" fontId="41" fillId="0" borderId="2" xfId="0" applyNumberFormat="1" applyFont="1" applyFill="1" applyBorder="1" applyAlignment="1">
      <alignment horizontal="center" vertical="center" wrapText="1"/>
    </xf>
    <xf numFmtId="0" fontId="40" fillId="2" borderId="51" xfId="0" applyFont="1" applyFill="1" applyBorder="1" applyAlignment="1">
      <alignment horizontal="center" vertical="center" wrapText="1"/>
    </xf>
    <xf numFmtId="0" fontId="41" fillId="0" borderId="51" xfId="0" applyFont="1" applyFill="1" applyBorder="1" applyAlignment="1" applyProtection="1">
      <alignment horizontal="center" vertical="center" wrapText="1"/>
    </xf>
    <xf numFmtId="164" fontId="41" fillId="0" borderId="51" xfId="35" applyFont="1" applyFill="1" applyBorder="1" applyAlignment="1">
      <alignment horizontal="center" vertical="center"/>
    </xf>
    <xf numFmtId="0" fontId="42" fillId="0" borderId="51" xfId="0" applyFont="1" applyFill="1" applyBorder="1" applyAlignment="1" applyProtection="1">
      <alignment horizontal="center" vertical="center" wrapText="1"/>
    </xf>
    <xf numFmtId="0" fontId="40" fillId="2" borderId="56" xfId="0" applyFont="1" applyFill="1" applyBorder="1" applyAlignment="1" applyProtection="1">
      <alignment horizontal="center" vertical="center"/>
    </xf>
    <xf numFmtId="0" fontId="40" fillId="2" borderId="56" xfId="0" applyNumberFormat="1" applyFont="1" applyFill="1" applyBorder="1" applyAlignment="1" applyProtection="1">
      <alignment horizontal="center" vertical="center"/>
    </xf>
    <xf numFmtId="171" fontId="44" fillId="2" borderId="44" xfId="0" applyNumberFormat="1" applyFont="1" applyFill="1" applyBorder="1" applyAlignment="1" applyProtection="1">
      <alignment horizontal="center" vertical="center"/>
    </xf>
    <xf numFmtId="171" fontId="44" fillId="2" borderId="24" xfId="0" applyNumberFormat="1" applyFont="1" applyFill="1" applyBorder="1" applyAlignment="1" applyProtection="1">
      <alignment horizontal="center" vertical="center"/>
    </xf>
    <xf numFmtId="171" fontId="44" fillId="2" borderId="45" xfId="0" applyNumberFormat="1" applyFont="1" applyFill="1" applyBorder="1" applyAlignment="1" applyProtection="1">
      <alignment horizontal="center" vertical="center"/>
    </xf>
    <xf numFmtId="171" fontId="6" fillId="5" borderId="36" xfId="0" applyNumberFormat="1" applyFont="1" applyFill="1" applyBorder="1" applyAlignment="1" applyProtection="1">
      <alignment vertical="center"/>
    </xf>
    <xf numFmtId="171" fontId="45" fillId="5" borderId="35" xfId="0" applyNumberFormat="1" applyFont="1" applyFill="1" applyBorder="1" applyAlignment="1" applyProtection="1">
      <alignment vertical="center"/>
    </xf>
    <xf numFmtId="170" fontId="47" fillId="0" borderId="0" xfId="0" applyNumberFormat="1" applyFont="1" applyFill="1" applyBorder="1" applyAlignment="1">
      <alignment vertical="center" wrapText="1"/>
    </xf>
    <xf numFmtId="2" fontId="47" fillId="0" borderId="0" xfId="0" applyNumberFormat="1" applyFont="1" applyFill="1" applyBorder="1" applyAlignment="1">
      <alignment horizontal="center" vertical="center" wrapText="1"/>
    </xf>
    <xf numFmtId="0" fontId="48" fillId="0" borderId="0" xfId="0" applyFont="1" applyFill="1" applyAlignment="1">
      <alignment vertical="center"/>
    </xf>
    <xf numFmtId="2" fontId="48" fillId="0" borderId="0" xfId="0" applyNumberFormat="1" applyFont="1" applyFill="1" applyAlignment="1">
      <alignment horizontal="center" vertical="center"/>
    </xf>
    <xf numFmtId="2" fontId="46" fillId="5" borderId="51" xfId="0" applyNumberFormat="1" applyFont="1" applyFill="1" applyBorder="1" applyAlignment="1">
      <alignment vertical="center" wrapText="1"/>
    </xf>
    <xf numFmtId="166" fontId="46" fillId="5" borderId="51" xfId="4" applyFont="1" applyFill="1" applyBorder="1" applyAlignment="1" applyProtection="1">
      <alignment horizontal="center" vertical="center"/>
    </xf>
    <xf numFmtId="166" fontId="47" fillId="5" borderId="51" xfId="4" applyFont="1" applyFill="1" applyBorder="1" applyAlignment="1">
      <alignment horizontal="center" vertical="center" wrapText="1"/>
    </xf>
    <xf numFmtId="166" fontId="47" fillId="5" borderId="51" xfId="4" applyFont="1" applyFill="1" applyBorder="1" applyAlignment="1">
      <alignment horizontal="right" vertical="center"/>
    </xf>
    <xf numFmtId="166" fontId="47" fillId="5" borderId="51" xfId="4" applyFont="1" applyFill="1" applyBorder="1" applyAlignment="1">
      <alignment vertical="center" wrapText="1"/>
    </xf>
    <xf numFmtId="164" fontId="41" fillId="0" borderId="51" xfId="35" applyFont="1" applyBorder="1" applyAlignment="1">
      <alignment horizontal="center" vertical="center"/>
    </xf>
    <xf numFmtId="164" fontId="40" fillId="2" borderId="51" xfId="35" applyFont="1" applyFill="1" applyBorder="1" applyAlignment="1">
      <alignment horizontal="center" vertical="center"/>
    </xf>
    <xf numFmtId="164" fontId="41" fillId="2" borderId="51" xfId="35" applyFont="1" applyFill="1" applyBorder="1" applyAlignment="1">
      <alignment horizontal="center" vertical="center"/>
    </xf>
    <xf numFmtId="0" fontId="41" fillId="0" borderId="51" xfId="0" applyFont="1" applyFill="1" applyBorder="1" applyAlignment="1" applyProtection="1">
      <alignment horizontal="justify" vertical="top" wrapText="1"/>
    </xf>
    <xf numFmtId="0" fontId="40" fillId="2" borderId="51" xfId="0" applyFont="1" applyFill="1" applyBorder="1" applyAlignment="1">
      <alignment horizontal="justify" vertical="top" wrapText="1"/>
    </xf>
    <xf numFmtId="0" fontId="41" fillId="0" borderId="51" xfId="0" applyFont="1" applyFill="1" applyBorder="1" applyAlignment="1">
      <alignment horizontal="justify" vertical="top" wrapText="1"/>
    </xf>
    <xf numFmtId="0" fontId="46" fillId="5" borderId="31" xfId="0" applyFont="1" applyFill="1" applyBorder="1" applyAlignment="1" applyProtection="1">
      <alignment horizontal="center" vertical="center"/>
    </xf>
    <xf numFmtId="0" fontId="46" fillId="5" borderId="4" xfId="0" applyFont="1" applyFill="1" applyBorder="1" applyAlignment="1" applyProtection="1">
      <alignment horizontal="center" vertical="center"/>
    </xf>
    <xf numFmtId="1" fontId="40" fillId="2" borderId="21" xfId="0" applyNumberFormat="1" applyFont="1" applyFill="1" applyBorder="1" applyAlignment="1">
      <alignment horizontal="center" vertical="center" wrapText="1"/>
    </xf>
    <xf numFmtId="0" fontId="41" fillId="0" borderId="21" xfId="0" applyFont="1" applyFill="1" applyBorder="1" applyAlignment="1" applyProtection="1">
      <alignment horizontal="center" vertical="center" wrapText="1"/>
    </xf>
    <xf numFmtId="164" fontId="41" fillId="0" borderId="22" xfId="35" applyFont="1" applyBorder="1" applyAlignment="1">
      <alignment horizontal="center" vertical="center"/>
    </xf>
    <xf numFmtId="164" fontId="40" fillId="2" borderId="22" xfId="35" applyFont="1" applyFill="1" applyBorder="1" applyAlignment="1">
      <alignment horizontal="center" vertical="center"/>
    </xf>
    <xf numFmtId="164" fontId="41" fillId="2" borderId="22" xfId="35" applyFont="1" applyFill="1" applyBorder="1" applyAlignment="1">
      <alignment horizontal="center" vertical="center"/>
    </xf>
    <xf numFmtId="2" fontId="41" fillId="0" borderId="21" xfId="0" applyNumberFormat="1" applyFont="1" applyFill="1" applyBorder="1" applyAlignment="1" applyProtection="1">
      <alignment horizontal="center" vertical="center" wrapText="1"/>
    </xf>
    <xf numFmtId="172" fontId="41" fillId="0" borderId="21" xfId="0" applyNumberFormat="1" applyFont="1" applyFill="1" applyBorder="1" applyAlignment="1">
      <alignment horizontal="center" vertical="center" wrapText="1"/>
    </xf>
    <xf numFmtId="171" fontId="8" fillId="5" borderId="59" xfId="0" applyNumberFormat="1" applyFont="1" applyFill="1" applyBorder="1" applyAlignment="1" applyProtection="1">
      <alignment horizontal="left" vertical="center"/>
    </xf>
    <xf numFmtId="171" fontId="8" fillId="5" borderId="104" xfId="0" applyNumberFormat="1" applyFont="1" applyFill="1" applyBorder="1" applyAlignment="1" applyProtection="1">
      <alignment horizontal="left" vertical="center"/>
    </xf>
    <xf numFmtId="171" fontId="8" fillId="5" borderId="60" xfId="0" applyNumberFormat="1" applyFont="1" applyFill="1" applyBorder="1" applyAlignment="1" applyProtection="1">
      <alignment horizontal="left" vertical="center"/>
    </xf>
    <xf numFmtId="171" fontId="8" fillId="0" borderId="51" xfId="0" applyNumberFormat="1" applyFont="1" applyFill="1" applyBorder="1" applyAlignment="1" applyProtection="1">
      <alignment vertical="center"/>
    </xf>
    <xf numFmtId="171" fontId="8" fillId="0" borderId="64" xfId="0" applyNumberFormat="1" applyFont="1" applyFill="1" applyBorder="1" applyAlignment="1" applyProtection="1">
      <alignment vertical="center"/>
    </xf>
    <xf numFmtId="171" fontId="8" fillId="0" borderId="22" xfId="0" applyNumberFormat="1" applyFont="1" applyFill="1" applyBorder="1" applyAlignment="1" applyProtection="1">
      <alignment vertical="center"/>
    </xf>
    <xf numFmtId="0" fontId="50" fillId="4" borderId="31" xfId="16" applyFont="1" applyFill="1" applyBorder="1" applyAlignment="1">
      <alignment horizontal="center" vertical="center"/>
    </xf>
    <xf numFmtId="0" fontId="50" fillId="4" borderId="18" xfId="16" applyFont="1" applyFill="1" applyBorder="1" applyAlignment="1">
      <alignment horizontal="center" vertical="center"/>
    </xf>
    <xf numFmtId="0" fontId="50" fillId="4" borderId="4" xfId="16" applyFont="1" applyFill="1" applyBorder="1" applyAlignment="1">
      <alignment horizontal="center" vertical="center"/>
    </xf>
    <xf numFmtId="0" fontId="7" fillId="0" borderId="51" xfId="0" applyFont="1" applyFill="1" applyBorder="1" applyAlignment="1">
      <alignment horizontal="center" vertical="center"/>
    </xf>
    <xf numFmtId="166" fontId="6" fillId="0" borderId="22" xfId="4" applyFont="1" applyFill="1" applyBorder="1" applyAlignment="1">
      <alignment vertical="top" wrapText="1"/>
    </xf>
    <xf numFmtId="0" fontId="7" fillId="0" borderId="114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44" fontId="7" fillId="0" borderId="13" xfId="0" applyNumberFormat="1" applyFont="1" applyFill="1" applyBorder="1" applyAlignment="1">
      <alignment horizontal="center" vertical="center"/>
    </xf>
    <xf numFmtId="49" fontId="6" fillId="0" borderId="13" xfId="0" applyNumberFormat="1" applyFont="1" applyFill="1" applyBorder="1" applyAlignment="1">
      <alignment horizontal="center" vertical="top" wrapText="1"/>
    </xf>
    <xf numFmtId="10" fontId="6" fillId="0" borderId="13" xfId="21" applyNumberFormat="1" applyFont="1" applyFill="1" applyBorder="1" applyAlignment="1">
      <alignment horizontal="center" vertical="center"/>
    </xf>
    <xf numFmtId="176" fontId="5" fillId="0" borderId="115" xfId="0" applyNumberFormat="1" applyFont="1" applyFill="1" applyBorder="1" applyAlignment="1">
      <alignment horizontal="center" vertical="center"/>
    </xf>
    <xf numFmtId="0" fontId="6" fillId="0" borderId="112" xfId="0" applyNumberFormat="1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left" vertical="center" wrapText="1"/>
    </xf>
    <xf numFmtId="0" fontId="5" fillId="0" borderId="32" xfId="0" applyFont="1" applyFill="1" applyBorder="1" applyAlignment="1">
      <alignment horizontal="center" vertical="center"/>
    </xf>
    <xf numFmtId="49" fontId="5" fillId="0" borderId="32" xfId="0" applyNumberFormat="1" applyFont="1" applyFill="1" applyBorder="1" applyAlignment="1">
      <alignment horizontal="center" vertical="top" wrapText="1"/>
    </xf>
    <xf numFmtId="166" fontId="5" fillId="0" borderId="32" xfId="4" applyFont="1" applyFill="1" applyBorder="1" applyAlignment="1">
      <alignment vertical="top" wrapText="1"/>
    </xf>
    <xf numFmtId="166" fontId="5" fillId="0" borderId="52" xfId="4" applyFont="1" applyFill="1" applyBorder="1" applyAlignment="1">
      <alignment vertical="top" wrapText="1"/>
    </xf>
    <xf numFmtId="0" fontId="19" fillId="0" borderId="0" xfId="16" applyFont="1" applyFill="1" applyBorder="1" applyAlignment="1">
      <alignment horizontal="center" vertical="center" wrapText="1"/>
    </xf>
    <xf numFmtId="0" fontId="51" fillId="0" borderId="0" xfId="16" applyFont="1" applyFill="1" applyBorder="1" applyAlignment="1">
      <alignment horizontal="center" vertical="center" wrapText="1"/>
    </xf>
    <xf numFmtId="1" fontId="40" fillId="2" borderId="114" xfId="0" applyNumberFormat="1" applyFont="1" applyFill="1" applyBorder="1" applyAlignment="1">
      <alignment horizontal="center" vertical="center" wrapText="1"/>
    </xf>
    <xf numFmtId="0" fontId="40" fillId="2" borderId="13" xfId="0" applyFont="1" applyFill="1" applyBorder="1" applyAlignment="1">
      <alignment horizontal="left" vertical="center" wrapText="1"/>
    </xf>
    <xf numFmtId="0" fontId="41" fillId="2" borderId="13" xfId="0" applyFont="1" applyFill="1" applyBorder="1" applyAlignment="1">
      <alignment horizontal="center" vertical="center" wrapText="1"/>
    </xf>
    <xf numFmtId="2" fontId="47" fillId="2" borderId="13" xfId="0" applyNumberFormat="1" applyFont="1" applyFill="1" applyBorder="1" applyAlignment="1">
      <alignment vertical="center" wrapText="1"/>
    </xf>
    <xf numFmtId="166" fontId="47" fillId="2" borderId="13" xfId="4" applyFont="1" applyFill="1" applyBorder="1" applyAlignment="1" applyProtection="1">
      <alignment horizontal="center" vertical="center"/>
    </xf>
    <xf numFmtId="164" fontId="39" fillId="2" borderId="13" xfId="35" applyFont="1" applyFill="1" applyBorder="1"/>
    <xf numFmtId="164" fontId="49" fillId="2" borderId="13" xfId="35" applyFont="1" applyFill="1" applyBorder="1"/>
    <xf numFmtId="164" fontId="49" fillId="2" borderId="115" xfId="35" applyFont="1" applyFill="1" applyBorder="1"/>
    <xf numFmtId="0" fontId="40" fillId="2" borderId="29" xfId="0" applyFont="1" applyFill="1" applyBorder="1" applyAlignment="1" applyProtection="1">
      <alignment horizontal="center" vertical="center"/>
    </xf>
    <xf numFmtId="0" fontId="40" fillId="2" borderId="29" xfId="0" applyNumberFormat="1" applyFont="1" applyFill="1" applyBorder="1" applyAlignment="1" applyProtection="1">
      <alignment horizontal="center" vertical="center"/>
    </xf>
    <xf numFmtId="166" fontId="46" fillId="5" borderId="40" xfId="4" applyFont="1" applyFill="1" applyBorder="1" applyAlignment="1" applyProtection="1">
      <alignment horizontal="center" vertical="center"/>
    </xf>
    <xf numFmtId="0" fontId="46" fillId="5" borderId="4" xfId="0" applyFont="1" applyFill="1" applyBorder="1" applyAlignment="1" applyProtection="1">
      <alignment horizontal="center" vertical="center"/>
    </xf>
    <xf numFmtId="166" fontId="49" fillId="2" borderId="40" xfId="4" applyFont="1" applyFill="1" applyBorder="1" applyAlignment="1" applyProtection="1">
      <alignment horizontal="center" vertical="center" wrapText="1"/>
    </xf>
    <xf numFmtId="0" fontId="49" fillId="2" borderId="4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172" fontId="41" fillId="0" borderId="116" xfId="0" applyNumberFormat="1" applyFont="1" applyFill="1" applyBorder="1" applyAlignment="1">
      <alignment horizontal="center" vertical="center" wrapText="1"/>
    </xf>
    <xf numFmtId="0" fontId="41" fillId="0" borderId="43" xfId="0" applyFont="1" applyFill="1" applyBorder="1" applyAlignment="1">
      <alignment horizontal="justify" vertical="top" wrapText="1"/>
    </xf>
    <xf numFmtId="0" fontId="41" fillId="0" borderId="43" xfId="0" applyFont="1" applyFill="1" applyBorder="1" applyAlignment="1" applyProtection="1">
      <alignment horizontal="center" vertical="center" wrapText="1"/>
    </xf>
    <xf numFmtId="164" fontId="41" fillId="0" borderId="43" xfId="35" applyFont="1" applyFill="1" applyBorder="1" applyAlignment="1">
      <alignment horizontal="center" vertical="center"/>
    </xf>
    <xf numFmtId="166" fontId="47" fillId="5" borderId="43" xfId="4" applyFont="1" applyFill="1" applyBorder="1" applyAlignment="1">
      <alignment horizontal="center" vertical="center" wrapText="1"/>
    </xf>
    <xf numFmtId="166" fontId="47" fillId="5" borderId="43" xfId="4" applyFont="1" applyFill="1" applyBorder="1" applyAlignment="1">
      <alignment horizontal="right" vertical="center"/>
    </xf>
    <xf numFmtId="164" fontId="41" fillId="0" borderId="43" xfId="35" applyFont="1" applyBorder="1" applyAlignment="1">
      <alignment horizontal="center" vertical="center"/>
    </xf>
    <xf numFmtId="164" fontId="41" fillId="0" borderId="117" xfId="35" applyFont="1" applyBorder="1" applyAlignment="1">
      <alignment horizontal="center" vertical="center"/>
    </xf>
    <xf numFmtId="166" fontId="43" fillId="2" borderId="118" xfId="4" applyFont="1" applyFill="1" applyBorder="1" applyAlignment="1">
      <alignment horizontal="center" vertical="center"/>
    </xf>
    <xf numFmtId="166" fontId="43" fillId="2" borderId="4" xfId="4" applyFont="1" applyFill="1" applyBorder="1" applyAlignment="1">
      <alignment horizontal="center" vertical="center"/>
    </xf>
    <xf numFmtId="0" fontId="52" fillId="0" borderId="31" xfId="0" applyFont="1" applyFill="1" applyBorder="1" applyAlignment="1">
      <alignment horizontal="center" vertical="center"/>
    </xf>
    <xf numFmtId="0" fontId="52" fillId="0" borderId="18" xfId="0" applyFont="1" applyFill="1" applyBorder="1" applyAlignment="1">
      <alignment horizontal="center" vertical="center"/>
    </xf>
    <xf numFmtId="0" fontId="52" fillId="0" borderId="40" xfId="0" applyFont="1" applyFill="1" applyBorder="1" applyAlignment="1">
      <alignment horizontal="center" vertical="center"/>
    </xf>
    <xf numFmtId="0" fontId="41" fillId="0" borderId="42" xfId="0" applyFont="1" applyFill="1" applyBorder="1" applyAlignment="1">
      <alignment horizontal="left" vertical="center"/>
    </xf>
    <xf numFmtId="0" fontId="41" fillId="0" borderId="19" xfId="0" applyFont="1" applyFill="1" applyBorder="1" applyAlignment="1">
      <alignment vertical="center"/>
    </xf>
    <xf numFmtId="0" fontId="41" fillId="0" borderId="42" xfId="0" applyFont="1" applyFill="1" applyBorder="1" applyAlignment="1">
      <alignment vertical="center"/>
    </xf>
    <xf numFmtId="0" fontId="41" fillId="0" borderId="46" xfId="0" applyFont="1" applyFill="1" applyBorder="1" applyAlignment="1">
      <alignment vertical="center"/>
    </xf>
  </cellXfs>
  <cellStyles count="41">
    <cellStyle name="Excel Built-in Normal" xfId="1" xr:uid="{00000000-0005-0000-0000-000000000000}"/>
    <cellStyle name="Excel Built-in Normal 2" xfId="2" xr:uid="{00000000-0005-0000-0000-000001000000}"/>
    <cellStyle name="Hiperlink 2" xfId="3" xr:uid="{00000000-0005-0000-0000-000002000000}"/>
    <cellStyle name="Moeda" xfId="4" builtinId="4"/>
    <cellStyle name="Moeda 2" xfId="5" xr:uid="{00000000-0005-0000-0000-000004000000}"/>
    <cellStyle name="Moeda 2 2" xfId="6" xr:uid="{00000000-0005-0000-0000-000005000000}"/>
    <cellStyle name="Moeda 3" xfId="7" xr:uid="{00000000-0005-0000-0000-000006000000}"/>
    <cellStyle name="Moeda 4" xfId="8" xr:uid="{00000000-0005-0000-0000-000007000000}"/>
    <cellStyle name="Moeda 5" xfId="9" xr:uid="{00000000-0005-0000-0000-000008000000}"/>
    <cellStyle name="Normal" xfId="0" builtinId="0"/>
    <cellStyle name="Normal 14" xfId="10" xr:uid="{00000000-0005-0000-0000-00000A000000}"/>
    <cellStyle name="Normal 2" xfId="11" xr:uid="{00000000-0005-0000-0000-00000B000000}"/>
    <cellStyle name="Normal 2 2" xfId="12" xr:uid="{00000000-0005-0000-0000-00000C000000}"/>
    <cellStyle name="Normal 2 2 2" xfId="13" xr:uid="{00000000-0005-0000-0000-00000D000000}"/>
    <cellStyle name="Normal 3" xfId="14" xr:uid="{00000000-0005-0000-0000-00000E000000}"/>
    <cellStyle name="Normal 3 2" xfId="15" xr:uid="{00000000-0005-0000-0000-00000F000000}"/>
    <cellStyle name="Normal 4" xfId="16" xr:uid="{00000000-0005-0000-0000-000010000000}"/>
    <cellStyle name="Normal 5" xfId="17" xr:uid="{00000000-0005-0000-0000-000011000000}"/>
    <cellStyle name="Normal 6" xfId="18" xr:uid="{00000000-0005-0000-0000-000012000000}"/>
    <cellStyle name="Normal 7" xfId="19" xr:uid="{00000000-0005-0000-0000-000013000000}"/>
    <cellStyle name="Normal 8" xfId="20" xr:uid="{00000000-0005-0000-0000-000014000000}"/>
    <cellStyle name="Porcentagem" xfId="21" builtinId="5"/>
    <cellStyle name="Porcentagem 2" xfId="22" xr:uid="{00000000-0005-0000-0000-000016000000}"/>
    <cellStyle name="Porcentagem 2 2" xfId="23" xr:uid="{00000000-0005-0000-0000-000017000000}"/>
    <cellStyle name="Porcentagem 3" xfId="24" xr:uid="{00000000-0005-0000-0000-000018000000}"/>
    <cellStyle name="Porcentagem 4" xfId="25" xr:uid="{00000000-0005-0000-0000-000019000000}"/>
    <cellStyle name="Porcentagem 5" xfId="26" xr:uid="{00000000-0005-0000-0000-00001A000000}"/>
    <cellStyle name="Porcentagem 6" xfId="27" xr:uid="{00000000-0005-0000-0000-00001B000000}"/>
    <cellStyle name="Porcentagem 7" xfId="28" xr:uid="{00000000-0005-0000-0000-00001C000000}"/>
    <cellStyle name="Separador de milhares 2" xfId="29" xr:uid="{00000000-0005-0000-0000-00001D000000}"/>
    <cellStyle name="Separador de milhares 2 2" xfId="30" xr:uid="{00000000-0005-0000-0000-00001E000000}"/>
    <cellStyle name="Separador de milhares 3" xfId="31" xr:uid="{00000000-0005-0000-0000-00001F000000}"/>
    <cellStyle name="Separador de milhares 4" xfId="32" xr:uid="{00000000-0005-0000-0000-000020000000}"/>
    <cellStyle name="Separador de milhares 5" xfId="33" xr:uid="{00000000-0005-0000-0000-000021000000}"/>
    <cellStyle name="Separador de milhares 6" xfId="34" xr:uid="{00000000-0005-0000-0000-000022000000}"/>
    <cellStyle name="Vírgula" xfId="35" builtinId="3"/>
    <cellStyle name="Vírgula 2" xfId="36" xr:uid="{00000000-0005-0000-0000-000024000000}"/>
    <cellStyle name="Vírgula 2 2" xfId="37" xr:uid="{00000000-0005-0000-0000-000025000000}"/>
    <cellStyle name="Vírgula 3" xfId="38" xr:uid="{00000000-0005-0000-0000-000026000000}"/>
    <cellStyle name="Vírgula 4" xfId="39" xr:uid="{00000000-0005-0000-0000-000027000000}"/>
    <cellStyle name="Vírgula 5" xfId="40" xr:uid="{00000000-0005-0000-0000-00002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5BAB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326573</xdr:colOff>
      <xdr:row>0</xdr:row>
      <xdr:rowOff>122465</xdr:rowOff>
    </xdr:from>
    <xdr:to>
      <xdr:col>1</xdr:col>
      <xdr:colOff>544284</xdr:colOff>
      <xdr:row>0</xdr:row>
      <xdr:rowOff>884464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1F48755-AE0E-4515-A575-625E26421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573" y="122465"/>
          <a:ext cx="857247" cy="761999"/>
        </a:xfrm>
        <a:prstGeom prst="rect">
          <a:avLst/>
        </a:prstGeom>
        <a:solidFill>
          <a:srgbClr val="0000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FF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226218</xdr:colOff>
      <xdr:row>0</xdr:row>
      <xdr:rowOff>47625</xdr:rowOff>
    </xdr:from>
    <xdr:to>
      <xdr:col>1</xdr:col>
      <xdr:colOff>227653</xdr:colOff>
      <xdr:row>0</xdr:row>
      <xdr:rowOff>916781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0AB2938-64D9-4A59-8AEE-22B477287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8" y="47625"/>
          <a:ext cx="858685" cy="869156"/>
        </a:xfrm>
        <a:prstGeom prst="rect">
          <a:avLst/>
        </a:prstGeom>
        <a:solidFill>
          <a:srgbClr val="0000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FF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bout:blank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-1"/>
      <sheetName val="Plan1"/>
      <sheetName val="MEMORIA DE CALCULO"/>
      <sheetName val="rr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O161"/>
  <sheetViews>
    <sheetView tabSelected="1" topLeftCell="A136" zoomScale="90" zoomScaleNormal="90" zoomScaleSheetLayoutView="70" zoomScalePageLayoutView="55" workbookViewId="0">
      <selection activeCell="B158" sqref="B158"/>
    </sheetView>
  </sheetViews>
  <sheetFormatPr defaultRowHeight="15.75" x14ac:dyDescent="0.25"/>
  <cols>
    <col min="1" max="1" width="9.5703125" style="1" customWidth="1"/>
    <col min="2" max="2" width="109.28515625" style="2" customWidth="1"/>
    <col min="3" max="4" width="11.5703125" style="1" customWidth="1"/>
    <col min="5" max="5" width="16" style="541" hidden="1" customWidth="1"/>
    <col min="6" max="6" width="23.28515625" style="542" hidden="1" customWidth="1"/>
    <col min="7" max="7" width="11.7109375" style="16" customWidth="1"/>
    <col min="8" max="8" width="12.5703125" style="16" customWidth="1"/>
    <col min="9" max="9" width="11.7109375" style="16" customWidth="1"/>
    <col min="10" max="10" width="13.140625" style="16" customWidth="1"/>
    <col min="11" max="11" width="21" style="2" hidden="1" customWidth="1"/>
    <col min="12" max="12" width="19.7109375" style="2" hidden="1" customWidth="1"/>
    <col min="13" max="13" width="8.7109375" style="2" hidden="1" customWidth="1"/>
    <col min="14" max="16384" width="9.140625" style="2"/>
  </cols>
  <sheetData>
    <row r="1" spans="1:13" s="8" customFormat="1" ht="78.75" customHeight="1" thickBot="1" x14ac:dyDescent="0.3">
      <c r="A1" s="338" t="str">
        <f>'CRONOGRAMA F-F'!A1:J1</f>
        <v xml:space="preserve">MUNICÍPIO DE LEANDRO FERREIRA </v>
      </c>
      <c r="B1" s="339"/>
      <c r="C1" s="339"/>
      <c r="D1" s="339"/>
      <c r="E1" s="339"/>
      <c r="F1" s="339"/>
      <c r="G1" s="339"/>
      <c r="H1" s="339"/>
      <c r="I1" s="339"/>
      <c r="J1" s="339"/>
    </row>
    <row r="2" spans="1:13" s="507" customFormat="1" ht="20.25" customHeight="1" x14ac:dyDescent="0.25">
      <c r="A2" s="501" t="s">
        <v>412</v>
      </c>
      <c r="B2" s="537"/>
      <c r="C2" s="502"/>
      <c r="D2" s="502"/>
      <c r="E2" s="538"/>
      <c r="F2" s="538"/>
      <c r="G2" s="502"/>
      <c r="H2" s="503" t="s">
        <v>37</v>
      </c>
      <c r="I2" s="511">
        <v>0.2253</v>
      </c>
      <c r="J2" s="504"/>
      <c r="K2" s="505" t="s">
        <v>186</v>
      </c>
      <c r="L2" s="505"/>
      <c r="M2" s="506">
        <v>1</v>
      </c>
    </row>
    <row r="3" spans="1:13" s="507" customFormat="1" ht="20.25" customHeight="1" thickBot="1" x14ac:dyDescent="0.3">
      <c r="A3" s="512" t="s">
        <v>389</v>
      </c>
      <c r="B3" s="513"/>
      <c r="C3" s="508" t="s">
        <v>271</v>
      </c>
      <c r="D3" s="509"/>
      <c r="E3" s="509"/>
      <c r="F3" s="509"/>
      <c r="G3" s="509"/>
      <c r="H3" s="509"/>
      <c r="I3" s="509"/>
      <c r="J3" s="510"/>
    </row>
    <row r="4" spans="1:13" s="507" customFormat="1" ht="27.75" customHeight="1" thickBot="1" x14ac:dyDescent="0.3">
      <c r="A4" s="534" t="s">
        <v>399</v>
      </c>
      <c r="B4" s="535"/>
      <c r="C4" s="535"/>
      <c r="D4" s="535"/>
      <c r="E4" s="535"/>
      <c r="F4" s="535"/>
      <c r="G4" s="535"/>
      <c r="H4" s="535"/>
      <c r="I4" s="535"/>
      <c r="J4" s="536"/>
    </row>
    <row r="5" spans="1:13" ht="21.75" customHeight="1" thickBot="1" x14ac:dyDescent="0.3">
      <c r="A5" s="532" t="s">
        <v>1</v>
      </c>
      <c r="B5" s="532" t="s">
        <v>398</v>
      </c>
      <c r="C5" s="533" t="s">
        <v>397</v>
      </c>
      <c r="D5" s="514" t="s">
        <v>22</v>
      </c>
      <c r="E5" s="554" t="s">
        <v>400</v>
      </c>
      <c r="F5" s="555"/>
      <c r="G5" s="515" t="s">
        <v>270</v>
      </c>
      <c r="H5" s="516"/>
      <c r="I5" s="517" t="s">
        <v>18</v>
      </c>
      <c r="J5" s="516"/>
    </row>
    <row r="6" spans="1:13" ht="33.75" customHeight="1" thickBot="1" x14ac:dyDescent="0.3">
      <c r="A6" s="596"/>
      <c r="B6" s="596"/>
      <c r="C6" s="597"/>
      <c r="D6" s="518"/>
      <c r="E6" s="598" t="s">
        <v>2</v>
      </c>
      <c r="F6" s="599" t="s">
        <v>3</v>
      </c>
      <c r="G6" s="600" t="str">
        <f>I6</f>
        <v>UNITÁRIO (R$)</v>
      </c>
      <c r="H6" s="601" t="s">
        <v>401</v>
      </c>
      <c r="I6" s="602" t="s">
        <v>402</v>
      </c>
      <c r="J6" s="601" t="s">
        <v>401</v>
      </c>
    </row>
    <row r="7" spans="1:13" x14ac:dyDescent="0.25">
      <c r="A7" s="588">
        <v>1</v>
      </c>
      <c r="B7" s="589" t="s">
        <v>35</v>
      </c>
      <c r="C7" s="590"/>
      <c r="D7" s="590"/>
      <c r="E7" s="591"/>
      <c r="F7" s="592">
        <f>SUM(F8:F9)</f>
        <v>1696.72</v>
      </c>
      <c r="G7" s="593"/>
      <c r="H7" s="594">
        <f>SUM(H8:H9)</f>
        <v>1056.5</v>
      </c>
      <c r="I7" s="594"/>
      <c r="J7" s="595">
        <f>SUM(J8:J9)</f>
        <v>1294.24</v>
      </c>
    </row>
    <row r="8" spans="1:13" ht="46.5" customHeight="1" x14ac:dyDescent="0.25">
      <c r="A8" s="557">
        <v>1.1000000000000001</v>
      </c>
      <c r="B8" s="551" t="s">
        <v>396</v>
      </c>
      <c r="C8" s="529" t="s">
        <v>7</v>
      </c>
      <c r="D8" s="530">
        <v>1</v>
      </c>
      <c r="E8" s="545">
        <v>1090.22</v>
      </c>
      <c r="F8" s="546">
        <f>ROUND(D8*E8,2)</f>
        <v>1090.22</v>
      </c>
      <c r="G8" s="548">
        <v>450</v>
      </c>
      <c r="H8" s="548">
        <f>ROUND(D8*G8,2)</f>
        <v>450</v>
      </c>
      <c r="I8" s="548">
        <f>G8*$I$2+G8</f>
        <v>551.39</v>
      </c>
      <c r="J8" s="558">
        <f>ROUND(D8*I8,2)</f>
        <v>551.39</v>
      </c>
    </row>
    <row r="9" spans="1:13" ht="24.75" customHeight="1" x14ac:dyDescent="0.25">
      <c r="A9" s="557">
        <v>1.2</v>
      </c>
      <c r="B9" s="551" t="s">
        <v>190</v>
      </c>
      <c r="C9" s="529" t="s">
        <v>6</v>
      </c>
      <c r="D9" s="530">
        <f>16.55*5.35</f>
        <v>88.54</v>
      </c>
      <c r="E9" s="545">
        <v>6.85</v>
      </c>
      <c r="F9" s="546">
        <f>ROUND(D9*E9,2)</f>
        <v>606.5</v>
      </c>
      <c r="G9" s="548">
        <f>E9*$M$2</f>
        <v>6.85</v>
      </c>
      <c r="H9" s="548">
        <f>ROUND(D9*G9,2)</f>
        <v>606.5</v>
      </c>
      <c r="I9" s="548">
        <f>G9*$I$2+G9</f>
        <v>8.39</v>
      </c>
      <c r="J9" s="558">
        <f>ROUND(D9*I9,2)</f>
        <v>742.85</v>
      </c>
    </row>
    <row r="10" spans="1:13" x14ac:dyDescent="0.25">
      <c r="A10" s="556">
        <v>2</v>
      </c>
      <c r="B10" s="552" t="s">
        <v>4</v>
      </c>
      <c r="C10" s="528"/>
      <c r="D10" s="528"/>
      <c r="E10" s="543"/>
      <c r="F10" s="544">
        <f>SUM(F11:F17)</f>
        <v>15186.61</v>
      </c>
      <c r="G10" s="549"/>
      <c r="H10" s="549">
        <f>SUM(H11:H17)</f>
        <v>15186.61</v>
      </c>
      <c r="I10" s="549"/>
      <c r="J10" s="559">
        <f>SUM(J11:J17)</f>
        <v>18608.560000000001</v>
      </c>
    </row>
    <row r="11" spans="1:13" ht="30" x14ac:dyDescent="0.25">
      <c r="A11" s="557">
        <v>2.1</v>
      </c>
      <c r="B11" s="551" t="s">
        <v>263</v>
      </c>
      <c r="C11" s="529" t="s">
        <v>17</v>
      </c>
      <c r="D11" s="530">
        <f>D9*0.03</f>
        <v>2.66</v>
      </c>
      <c r="E11" s="547">
        <v>431.31</v>
      </c>
      <c r="F11" s="546">
        <f t="shared" ref="F11:F16" si="0">ROUND(D11*E11,2)</f>
        <v>1147.28</v>
      </c>
      <c r="G11" s="548">
        <f>E11*$M$2</f>
        <v>431.31</v>
      </c>
      <c r="H11" s="548">
        <f>ROUND(D11*G11,2)</f>
        <v>1147.28</v>
      </c>
      <c r="I11" s="548">
        <f t="shared" ref="I11:I16" si="1">G11*$I$2+G11</f>
        <v>528.48</v>
      </c>
      <c r="J11" s="558">
        <f>ROUND(D11*I11,2)</f>
        <v>1405.76</v>
      </c>
    </row>
    <row r="12" spans="1:13" ht="30" x14ac:dyDescent="0.25">
      <c r="A12" s="557">
        <v>2.2000000000000002</v>
      </c>
      <c r="B12" s="551" t="s">
        <v>262</v>
      </c>
      <c r="C12" s="529" t="s">
        <v>6</v>
      </c>
      <c r="D12" s="530">
        <f>16.55*0.17*2+5.35*0.17*2/4</f>
        <v>6.08</v>
      </c>
      <c r="E12" s="545">
        <v>81.819999999999993</v>
      </c>
      <c r="F12" s="546">
        <f t="shared" si="0"/>
        <v>497.47</v>
      </c>
      <c r="G12" s="548">
        <f>E12*$M$2</f>
        <v>81.819999999999993</v>
      </c>
      <c r="H12" s="548">
        <f>ROUND(D12*G12,2)</f>
        <v>497.47</v>
      </c>
      <c r="I12" s="548">
        <f t="shared" si="1"/>
        <v>100.25</v>
      </c>
      <c r="J12" s="558">
        <f>ROUND(D12*I12,2)</f>
        <v>609.52</v>
      </c>
    </row>
    <row r="13" spans="1:13" ht="30" x14ac:dyDescent="0.25">
      <c r="A13" s="557">
        <v>2.2999999999999998</v>
      </c>
      <c r="B13" s="551" t="s">
        <v>329</v>
      </c>
      <c r="C13" s="529" t="s">
        <v>17</v>
      </c>
      <c r="D13" s="530">
        <f>'Mem Calc. - Aco, Conc e Form'!F42</f>
        <v>13.2</v>
      </c>
      <c r="E13" s="545">
        <v>348.88</v>
      </c>
      <c r="F13" s="546">
        <f>ROUND(D13*E13,2)</f>
        <v>4605.22</v>
      </c>
      <c r="G13" s="548">
        <f>E13</f>
        <v>348.88</v>
      </c>
      <c r="H13" s="548">
        <f>ROUND(D13*G13,2)</f>
        <v>4605.22</v>
      </c>
      <c r="I13" s="548">
        <f>G13*$I$2+G13</f>
        <v>427.48</v>
      </c>
      <c r="J13" s="558">
        <f>ROUND(D13*I13,2)</f>
        <v>5642.74</v>
      </c>
    </row>
    <row r="14" spans="1:13" ht="30" x14ac:dyDescent="0.25">
      <c r="A14" s="557">
        <v>2.4</v>
      </c>
      <c r="B14" s="551" t="s">
        <v>272</v>
      </c>
      <c r="C14" s="529" t="s">
        <v>19</v>
      </c>
      <c r="D14" s="530">
        <v>67.7</v>
      </c>
      <c r="E14" s="545">
        <v>9.49</v>
      </c>
      <c r="F14" s="546">
        <f>ROUND(D14*E14,2)</f>
        <v>642.47</v>
      </c>
      <c r="G14" s="548">
        <f>E14</f>
        <v>9.49</v>
      </c>
      <c r="H14" s="548">
        <f>ROUND(D14*G14,2)</f>
        <v>642.47</v>
      </c>
      <c r="I14" s="548">
        <f>G14*$I$2+G14</f>
        <v>11.63</v>
      </c>
      <c r="J14" s="558">
        <f>ROUND(D14*I14,2)</f>
        <v>787.35</v>
      </c>
    </row>
    <row r="15" spans="1:13" ht="30" x14ac:dyDescent="0.25">
      <c r="A15" s="557">
        <v>2.5</v>
      </c>
      <c r="B15" s="551" t="s">
        <v>265</v>
      </c>
      <c r="C15" s="529" t="s">
        <v>19</v>
      </c>
      <c r="D15" s="530">
        <v>836.3</v>
      </c>
      <c r="E15" s="545">
        <v>8.34</v>
      </c>
      <c r="F15" s="546">
        <f>ROUND(D15*E15,2)</f>
        <v>6974.74</v>
      </c>
      <c r="G15" s="548">
        <f>E15*$M$2</f>
        <v>8.34</v>
      </c>
      <c r="H15" s="548">
        <f>ROUND(D15*G15,2)</f>
        <v>6974.74</v>
      </c>
      <c r="I15" s="548">
        <f>G15*$I$2+G15</f>
        <v>10.220000000000001</v>
      </c>
      <c r="J15" s="558">
        <f>ROUND(D15*I15,2)</f>
        <v>8546.99</v>
      </c>
    </row>
    <row r="16" spans="1:13" ht="30" x14ac:dyDescent="0.25">
      <c r="A16" s="557">
        <v>2.6</v>
      </c>
      <c r="B16" s="551" t="s">
        <v>264</v>
      </c>
      <c r="C16" s="529" t="s">
        <v>19</v>
      </c>
      <c r="D16" s="530">
        <v>170.2</v>
      </c>
      <c r="E16" s="545">
        <v>6.59</v>
      </c>
      <c r="F16" s="546">
        <f t="shared" si="0"/>
        <v>1121.6199999999999</v>
      </c>
      <c r="G16" s="548">
        <f>E16*$M$2</f>
        <v>6.59</v>
      </c>
      <c r="H16" s="548">
        <f>ROUND(D16*G16,2)</f>
        <v>1121.6199999999999</v>
      </c>
      <c r="I16" s="548">
        <f t="shared" si="1"/>
        <v>8.07</v>
      </c>
      <c r="J16" s="558">
        <f>ROUND(D16*I16,2)</f>
        <v>1373.51</v>
      </c>
    </row>
    <row r="17" spans="1:10" x14ac:dyDescent="0.25">
      <c r="A17" s="557">
        <v>2.7</v>
      </c>
      <c r="B17" s="551" t="s">
        <v>189</v>
      </c>
      <c r="C17" s="529" t="s">
        <v>6</v>
      </c>
      <c r="D17" s="530">
        <f>16.65*5.5</f>
        <v>91.58</v>
      </c>
      <c r="E17" s="545">
        <v>2.16</v>
      </c>
      <c r="F17" s="546">
        <f>ROUND(D17*E17,2)</f>
        <v>197.81</v>
      </c>
      <c r="G17" s="548">
        <f>E17*$M$2</f>
        <v>2.16</v>
      </c>
      <c r="H17" s="548">
        <f>ROUND(D17*G17,2)</f>
        <v>197.81</v>
      </c>
      <c r="I17" s="548">
        <f>G17*$I$2+G17</f>
        <v>2.65</v>
      </c>
      <c r="J17" s="558">
        <f>ROUND(D17*I17,2)</f>
        <v>242.69</v>
      </c>
    </row>
    <row r="18" spans="1:10" x14ac:dyDescent="0.25">
      <c r="A18" s="556">
        <v>3</v>
      </c>
      <c r="B18" s="552" t="s">
        <v>15</v>
      </c>
      <c r="C18" s="528"/>
      <c r="D18" s="528"/>
      <c r="E18" s="543"/>
      <c r="F18" s="544">
        <f>SUM(F19:F23)</f>
        <v>21788.71</v>
      </c>
      <c r="G18" s="549"/>
      <c r="H18" s="549">
        <f>SUM(H19:H23)</f>
        <v>21788.71</v>
      </c>
      <c r="I18" s="549"/>
      <c r="J18" s="559">
        <f>SUM(J19:J23)</f>
        <v>26698.14</v>
      </c>
    </row>
    <row r="19" spans="1:10" ht="30" x14ac:dyDescent="0.25">
      <c r="A19" s="557">
        <v>3.1</v>
      </c>
      <c r="B19" s="551" t="s">
        <v>185</v>
      </c>
      <c r="C19" s="529" t="s">
        <v>17</v>
      </c>
      <c r="D19" s="530">
        <f>'Mem Calc. - Aco, Conc e Form'!C42+'Mem Calc. - Aco, Conc e Form'!D42+'Mem Calc. - Aco, Conc e Form'!E42</f>
        <v>20.399999999999999</v>
      </c>
      <c r="E19" s="545">
        <v>408.35</v>
      </c>
      <c r="F19" s="546">
        <f>ROUND(D19*E19,2)</f>
        <v>8330.34</v>
      </c>
      <c r="G19" s="548">
        <f>E19*$M$2</f>
        <v>408.35</v>
      </c>
      <c r="H19" s="548">
        <f>ROUND(D19*G19,2)</f>
        <v>8330.34</v>
      </c>
      <c r="I19" s="548">
        <f>G19*$I$2+G19</f>
        <v>500.35</v>
      </c>
      <c r="J19" s="558">
        <f>ROUND(D19*I19,2)</f>
        <v>10207.14</v>
      </c>
    </row>
    <row r="20" spans="1:10" x14ac:dyDescent="0.25">
      <c r="A20" s="557">
        <v>3.2</v>
      </c>
      <c r="B20" s="551" t="s">
        <v>212</v>
      </c>
      <c r="C20" s="529" t="s">
        <v>19</v>
      </c>
      <c r="D20" s="530">
        <f>'Mem Calc. - Aco, Conc e Form'!F35</f>
        <v>671.7</v>
      </c>
      <c r="E20" s="545">
        <v>7.44</v>
      </c>
      <c r="F20" s="546">
        <f>ROUND(D20*E20,2)</f>
        <v>4997.45</v>
      </c>
      <c r="G20" s="548">
        <f>E20*$M$2</f>
        <v>7.44</v>
      </c>
      <c r="H20" s="548">
        <f>ROUND(D20*G20,2)</f>
        <v>4997.45</v>
      </c>
      <c r="I20" s="548">
        <f>G20*$I$2+G20</f>
        <v>9.1199999999999992</v>
      </c>
      <c r="J20" s="558">
        <f>ROUND(D20*I20,2)</f>
        <v>6125.9</v>
      </c>
    </row>
    <row r="21" spans="1:10" x14ac:dyDescent="0.25">
      <c r="A21" s="557">
        <v>3.3</v>
      </c>
      <c r="B21" s="551" t="s">
        <v>266</v>
      </c>
      <c r="C21" s="529" t="s">
        <v>19</v>
      </c>
      <c r="D21" s="530">
        <f>'Mem Calc. - Aco, Conc e Form'!F36</f>
        <v>464.1</v>
      </c>
      <c r="E21" s="545">
        <v>7.25</v>
      </c>
      <c r="F21" s="546">
        <f>ROUND(D21*E21,2)</f>
        <v>3364.73</v>
      </c>
      <c r="G21" s="548">
        <f>E21*$M$2</f>
        <v>7.25</v>
      </c>
      <c r="H21" s="548">
        <f>ROUND(D21*G21,2)</f>
        <v>3364.73</v>
      </c>
      <c r="I21" s="548">
        <f>G21*$I$2+G21</f>
        <v>8.8800000000000008</v>
      </c>
      <c r="J21" s="558">
        <f>ROUND(D21*I21,2)</f>
        <v>4121.21</v>
      </c>
    </row>
    <row r="22" spans="1:10" ht="30" x14ac:dyDescent="0.25">
      <c r="A22" s="557">
        <v>3.4</v>
      </c>
      <c r="B22" s="551" t="s">
        <v>184</v>
      </c>
      <c r="C22" s="529" t="s">
        <v>6</v>
      </c>
      <c r="D22" s="530">
        <f>'Mem Calc. - Aco, Conc e Form'!G43/3</f>
        <v>82.6</v>
      </c>
      <c r="E22" s="545">
        <v>41.65</v>
      </c>
      <c r="F22" s="546">
        <f>ROUND(D22*E22,2)</f>
        <v>3440.29</v>
      </c>
      <c r="G22" s="548">
        <f>E22*$M$2</f>
        <v>41.65</v>
      </c>
      <c r="H22" s="548">
        <f>ROUND(D22*G22,2)</f>
        <v>3440.29</v>
      </c>
      <c r="I22" s="548">
        <f>G22*$I$2+G22</f>
        <v>51.03</v>
      </c>
      <c r="J22" s="558">
        <f>ROUND(D22*I22,2)</f>
        <v>4215.08</v>
      </c>
    </row>
    <row r="23" spans="1:10" ht="30" x14ac:dyDescent="0.25">
      <c r="A23" s="557">
        <v>3.5</v>
      </c>
      <c r="B23" s="551" t="s">
        <v>258</v>
      </c>
      <c r="C23" s="529" t="s">
        <v>17</v>
      </c>
      <c r="D23" s="530">
        <f>(D9*3.5)/3</f>
        <v>103.3</v>
      </c>
      <c r="E23" s="545">
        <v>16.03</v>
      </c>
      <c r="F23" s="546">
        <f>ROUND(D23*E23,2)</f>
        <v>1655.9</v>
      </c>
      <c r="G23" s="548">
        <f>E23*$M$2</f>
        <v>16.03</v>
      </c>
      <c r="H23" s="548">
        <f>ROUND(D23*G23,2)</f>
        <v>1655.9</v>
      </c>
      <c r="I23" s="548">
        <f>G23*$I$2+G23</f>
        <v>19.64</v>
      </c>
      <c r="J23" s="558">
        <f>ROUND(D23*I23,2)</f>
        <v>2028.81</v>
      </c>
    </row>
    <row r="24" spans="1:10" ht="16.5" customHeight="1" x14ac:dyDescent="0.25">
      <c r="A24" s="556">
        <v>4</v>
      </c>
      <c r="B24" s="552" t="s">
        <v>216</v>
      </c>
      <c r="C24" s="528"/>
      <c r="D24" s="528"/>
      <c r="E24" s="543"/>
      <c r="F24" s="544">
        <f>SUM(F25:F29)</f>
        <v>16508.91</v>
      </c>
      <c r="G24" s="549"/>
      <c r="H24" s="549">
        <f>SUM(H25:H29)</f>
        <v>16508.91</v>
      </c>
      <c r="I24" s="549"/>
      <c r="J24" s="559">
        <f>SUM(J25:J29)</f>
        <v>20227.78</v>
      </c>
    </row>
    <row r="25" spans="1:10" ht="18.75" customHeight="1" x14ac:dyDescent="0.25">
      <c r="A25" s="557">
        <v>4.4000000000000004</v>
      </c>
      <c r="B25" s="551" t="s">
        <v>198</v>
      </c>
      <c r="C25" s="529" t="s">
        <v>6</v>
      </c>
      <c r="D25" s="530">
        <f>16.55*5.35</f>
        <v>88.54</v>
      </c>
      <c r="E25" s="545">
        <v>22.06</v>
      </c>
      <c r="F25" s="546">
        <f>ROUND(D25*E25,2)</f>
        <v>1953.19</v>
      </c>
      <c r="G25" s="548">
        <f>E25*$M$2</f>
        <v>22.06</v>
      </c>
      <c r="H25" s="548">
        <f>ROUND(D25*G25,2)</f>
        <v>1953.19</v>
      </c>
      <c r="I25" s="548">
        <f>G25*$I$2+G25</f>
        <v>27.03</v>
      </c>
      <c r="J25" s="558">
        <f>ROUND(D25*I25,2)</f>
        <v>2393.2399999999998</v>
      </c>
    </row>
    <row r="26" spans="1:10" ht="36" customHeight="1" x14ac:dyDescent="0.25">
      <c r="A26" s="557">
        <v>4.2</v>
      </c>
      <c r="B26" s="551" t="s">
        <v>273</v>
      </c>
      <c r="C26" s="529" t="s">
        <v>6</v>
      </c>
      <c r="D26" s="530">
        <f>D25</f>
        <v>88.54</v>
      </c>
      <c r="E26" s="545">
        <v>74.760000000000005</v>
      </c>
      <c r="F26" s="546">
        <f>ROUND(D26*E26,2)</f>
        <v>6619.25</v>
      </c>
      <c r="G26" s="548">
        <f>E26*$M$2</f>
        <v>74.760000000000005</v>
      </c>
      <c r="H26" s="548">
        <f>ROUND(D26*G26,2)</f>
        <v>6619.25</v>
      </c>
      <c r="I26" s="548">
        <f>G26*$I$2+G26</f>
        <v>91.6</v>
      </c>
      <c r="J26" s="558">
        <f>ROUND(D26*I26,2)</f>
        <v>8110.26</v>
      </c>
    </row>
    <row r="27" spans="1:10" ht="19.5" customHeight="1" x14ac:dyDescent="0.25">
      <c r="A27" s="557">
        <v>4.3</v>
      </c>
      <c r="B27" s="551" t="s">
        <v>207</v>
      </c>
      <c r="C27" s="529" t="s">
        <v>20</v>
      </c>
      <c r="D27" s="530">
        <v>85</v>
      </c>
      <c r="E27" s="545">
        <v>41.74</v>
      </c>
      <c r="F27" s="546">
        <f>ROUND(D27*E27,2)</f>
        <v>3547.9</v>
      </c>
      <c r="G27" s="548">
        <f>E27*$M$2</f>
        <v>41.74</v>
      </c>
      <c r="H27" s="548">
        <f>ROUND(D27*G27,2)</f>
        <v>3547.9</v>
      </c>
      <c r="I27" s="548">
        <f>G27*$I$2+G27</f>
        <v>51.14</v>
      </c>
      <c r="J27" s="558">
        <f>ROUND(D27*I27,2)</f>
        <v>4346.8999999999996</v>
      </c>
    </row>
    <row r="28" spans="1:10" ht="30" x14ac:dyDescent="0.25">
      <c r="A28" s="557">
        <v>4.5999999999999996</v>
      </c>
      <c r="B28" s="551" t="s">
        <v>213</v>
      </c>
      <c r="C28" s="529" t="s">
        <v>6</v>
      </c>
      <c r="D28" s="530">
        <f>18.55*7.35-D25</f>
        <v>47.8</v>
      </c>
      <c r="E28" s="545">
        <v>33.950000000000003</v>
      </c>
      <c r="F28" s="546">
        <f>ROUND(D28*E28,2)</f>
        <v>1622.81</v>
      </c>
      <c r="G28" s="548">
        <f>E28*$M$2</f>
        <v>33.950000000000003</v>
      </c>
      <c r="H28" s="548">
        <f>ROUND(D28*G28,2)</f>
        <v>1622.81</v>
      </c>
      <c r="I28" s="548">
        <f>G28*$I$2+G28</f>
        <v>41.6</v>
      </c>
      <c r="J28" s="558">
        <f>ROUND(D28*I28,2)</f>
        <v>1988.48</v>
      </c>
    </row>
    <row r="29" spans="1:10" ht="45" x14ac:dyDescent="0.25">
      <c r="A29" s="557">
        <v>4.4000000000000004</v>
      </c>
      <c r="B29" s="551" t="s">
        <v>234</v>
      </c>
      <c r="C29" s="529" t="s">
        <v>6</v>
      </c>
      <c r="D29" s="530">
        <v>39.590000000000003</v>
      </c>
      <c r="E29" s="545">
        <v>69.86</v>
      </c>
      <c r="F29" s="546">
        <f>ROUND(D29*E29,2)</f>
        <v>2765.76</v>
      </c>
      <c r="G29" s="548">
        <f>E29*$M$2</f>
        <v>69.86</v>
      </c>
      <c r="H29" s="548">
        <f>ROUND(D29*G29,2)</f>
        <v>2765.76</v>
      </c>
      <c r="I29" s="548">
        <f>G29*$I$2+G29</f>
        <v>85.6</v>
      </c>
      <c r="J29" s="558">
        <f>ROUND(D29*I29,2)</f>
        <v>3388.9</v>
      </c>
    </row>
    <row r="30" spans="1:10" x14ac:dyDescent="0.25">
      <c r="A30" s="556">
        <v>5</v>
      </c>
      <c r="B30" s="552" t="s">
        <v>224</v>
      </c>
      <c r="C30" s="528"/>
      <c r="D30" s="528"/>
      <c r="E30" s="543"/>
      <c r="F30" s="544">
        <f>SUM(F31:F31)</f>
        <v>9156.1299999999992</v>
      </c>
      <c r="G30" s="550"/>
      <c r="H30" s="550">
        <f>SUM(H31:H31)</f>
        <v>9156.1299999999992</v>
      </c>
      <c r="I30" s="550"/>
      <c r="J30" s="560">
        <f>SUM(J31:J31)</f>
        <v>11219.3</v>
      </c>
    </row>
    <row r="31" spans="1:10" ht="45" x14ac:dyDescent="0.25">
      <c r="A31" s="557">
        <v>5.0999999999999996</v>
      </c>
      <c r="B31" s="551" t="s">
        <v>267</v>
      </c>
      <c r="C31" s="529" t="s">
        <v>6</v>
      </c>
      <c r="D31" s="530">
        <f>'Mem Calc. - Alvenaria'!M27</f>
        <v>264.17</v>
      </c>
      <c r="E31" s="545">
        <v>34.659999999999997</v>
      </c>
      <c r="F31" s="546">
        <f>ROUND(D31*E31,2)</f>
        <v>9156.1299999999992</v>
      </c>
      <c r="G31" s="548">
        <f>E31*$M$2</f>
        <v>34.659999999999997</v>
      </c>
      <c r="H31" s="548">
        <f>ROUND(D31*G31,2)</f>
        <v>9156.1299999999992</v>
      </c>
      <c r="I31" s="548">
        <f>G31*$I$2+G31</f>
        <v>42.47</v>
      </c>
      <c r="J31" s="558">
        <f>ROUND(D31*I31,2)</f>
        <v>11219.3</v>
      </c>
    </row>
    <row r="32" spans="1:10" x14ac:dyDescent="0.25">
      <c r="A32" s="556">
        <v>6</v>
      </c>
      <c r="B32" s="552" t="s">
        <v>39</v>
      </c>
      <c r="C32" s="528"/>
      <c r="D32" s="528"/>
      <c r="E32" s="543"/>
      <c r="F32" s="544">
        <f>SUM(F34:F41)</f>
        <v>16914.669999999998</v>
      </c>
      <c r="G32" s="549"/>
      <c r="H32" s="549">
        <f>SUM(H34:H41)</f>
        <v>16914.669999999998</v>
      </c>
      <c r="I32" s="549"/>
      <c r="J32" s="559">
        <f>SUM(J34:J41)</f>
        <v>20724.27</v>
      </c>
    </row>
    <row r="33" spans="1:10" x14ac:dyDescent="0.25">
      <c r="A33" s="557"/>
      <c r="B33" s="551" t="s">
        <v>214</v>
      </c>
      <c r="C33" s="529"/>
      <c r="D33" s="530"/>
      <c r="E33" s="545"/>
      <c r="F33" s="546"/>
      <c r="G33" s="548"/>
      <c r="H33" s="548"/>
      <c r="I33" s="548"/>
      <c r="J33" s="558"/>
    </row>
    <row r="34" spans="1:10" ht="30.75" x14ac:dyDescent="0.25">
      <c r="A34" s="557">
        <v>6.1</v>
      </c>
      <c r="B34" s="551" t="s">
        <v>390</v>
      </c>
      <c r="C34" s="529" t="s">
        <v>6</v>
      </c>
      <c r="D34" s="530">
        <f>'Mem Calc. - Chapisco'!M29</f>
        <v>111.44</v>
      </c>
      <c r="E34" s="545">
        <v>7.97</v>
      </c>
      <c r="F34" s="546">
        <f>ROUND(D34*E34,2)</f>
        <v>888.18</v>
      </c>
      <c r="G34" s="548">
        <f>E34*$M$2</f>
        <v>7.97</v>
      </c>
      <c r="H34" s="548">
        <f>ROUND(D34*G34,2)</f>
        <v>888.18</v>
      </c>
      <c r="I34" s="548">
        <f>G34*$I$2+G34</f>
        <v>9.77</v>
      </c>
      <c r="J34" s="558">
        <f>ROUND(D34*I34,2)</f>
        <v>1088.77</v>
      </c>
    </row>
    <row r="35" spans="1:10" ht="30.75" x14ac:dyDescent="0.25">
      <c r="A35" s="557">
        <v>6.2</v>
      </c>
      <c r="B35" s="551" t="s">
        <v>391</v>
      </c>
      <c r="C35" s="529" t="s">
        <v>6</v>
      </c>
      <c r="D35" s="530">
        <f>'Mem Calc. - Chapisco'!M27</f>
        <v>528.34</v>
      </c>
      <c r="E35" s="545">
        <v>2.57</v>
      </c>
      <c r="F35" s="546">
        <f>ROUND(D35*E35,2)</f>
        <v>1357.83</v>
      </c>
      <c r="G35" s="548">
        <f>E35*$M$2</f>
        <v>2.57</v>
      </c>
      <c r="H35" s="548">
        <f>ROUND(D35*G35,2)</f>
        <v>1357.83</v>
      </c>
      <c r="I35" s="548">
        <f>G35*$I$2+G35</f>
        <v>3.15</v>
      </c>
      <c r="J35" s="558">
        <f>ROUND(D35*I35,2)</f>
        <v>1664.27</v>
      </c>
    </row>
    <row r="36" spans="1:10" x14ac:dyDescent="0.25">
      <c r="A36" s="557"/>
      <c r="B36" s="551" t="s">
        <v>215</v>
      </c>
      <c r="C36" s="529"/>
      <c r="D36" s="530"/>
      <c r="E36" s="545"/>
      <c r="F36" s="546"/>
      <c r="G36" s="548"/>
      <c r="H36" s="548"/>
      <c r="I36" s="548"/>
      <c r="J36" s="558"/>
    </row>
    <row r="37" spans="1:10" ht="30" x14ac:dyDescent="0.25">
      <c r="A37" s="557">
        <v>6.3</v>
      </c>
      <c r="B37" s="551" t="s">
        <v>191</v>
      </c>
      <c r="C37" s="529" t="s">
        <v>6</v>
      </c>
      <c r="D37" s="530">
        <f>'Mem Calc. - Azulejo'!I27</f>
        <v>27.15</v>
      </c>
      <c r="E37" s="545">
        <v>20.93</v>
      </c>
      <c r="F37" s="546">
        <f>ROUND(D37*E37,2)</f>
        <v>568.25</v>
      </c>
      <c r="G37" s="548">
        <f>E37*$M$2</f>
        <v>20.93</v>
      </c>
      <c r="H37" s="548">
        <f>ROUND(D37*G37,2)</f>
        <v>568.25</v>
      </c>
      <c r="I37" s="548">
        <f>G37*$I$2+G37</f>
        <v>25.65</v>
      </c>
      <c r="J37" s="558">
        <f>ROUND(D37*I37,2)</f>
        <v>696.4</v>
      </c>
    </row>
    <row r="38" spans="1:10" x14ac:dyDescent="0.25">
      <c r="A38" s="557"/>
      <c r="B38" s="551" t="s">
        <v>217</v>
      </c>
      <c r="C38" s="529"/>
      <c r="D38" s="530"/>
      <c r="E38" s="545"/>
      <c r="F38" s="546"/>
      <c r="G38" s="548"/>
      <c r="H38" s="548"/>
      <c r="I38" s="548"/>
      <c r="J38" s="558"/>
    </row>
    <row r="39" spans="1:10" ht="30" x14ac:dyDescent="0.25">
      <c r="A39" s="557">
        <v>6.4</v>
      </c>
      <c r="B39" s="551" t="s">
        <v>268</v>
      </c>
      <c r="C39" s="529" t="s">
        <v>6</v>
      </c>
      <c r="D39" s="530">
        <f>'Mem Calc. - Reboco'!M28</f>
        <v>639.78</v>
      </c>
      <c r="E39" s="545">
        <v>19.68</v>
      </c>
      <c r="F39" s="546">
        <f>ROUND(D39*E39,2)</f>
        <v>12590.87</v>
      </c>
      <c r="G39" s="548">
        <f>E39*$M$2</f>
        <v>19.68</v>
      </c>
      <c r="H39" s="548">
        <f>ROUND(D39*G39,2)</f>
        <v>12590.87</v>
      </c>
      <c r="I39" s="548">
        <f>G39*$I$2+G39</f>
        <v>24.11</v>
      </c>
      <c r="J39" s="558">
        <f>ROUND(D39*I39,2)</f>
        <v>15425.1</v>
      </c>
    </row>
    <row r="40" spans="1:10" x14ac:dyDescent="0.25">
      <c r="A40" s="557"/>
      <c r="B40" s="551" t="s">
        <v>39</v>
      </c>
      <c r="C40" s="529"/>
      <c r="D40" s="530"/>
      <c r="E40" s="545"/>
      <c r="F40" s="546"/>
      <c r="G40" s="548"/>
      <c r="H40" s="548"/>
      <c r="I40" s="548"/>
      <c r="J40" s="558"/>
    </row>
    <row r="41" spans="1:10" ht="45" x14ac:dyDescent="0.25">
      <c r="A41" s="557">
        <v>6.5</v>
      </c>
      <c r="B41" s="551" t="s">
        <v>330</v>
      </c>
      <c r="C41" s="529" t="s">
        <v>6</v>
      </c>
      <c r="D41" s="530">
        <f>'Mem Calc. - Azulejo'!I27</f>
        <v>27.15</v>
      </c>
      <c r="E41" s="545">
        <v>55.6</v>
      </c>
      <c r="F41" s="546">
        <f>ROUND(D41*E41,2)</f>
        <v>1509.54</v>
      </c>
      <c r="G41" s="548">
        <f>E41*$M$2</f>
        <v>55.6</v>
      </c>
      <c r="H41" s="548">
        <f>ROUND(D41*G41,2)</f>
        <v>1509.54</v>
      </c>
      <c r="I41" s="548">
        <f>G41*$I$2+G41</f>
        <v>68.13</v>
      </c>
      <c r="J41" s="558">
        <f>ROUND(D41*I41,2)</f>
        <v>1849.73</v>
      </c>
    </row>
    <row r="42" spans="1:10" x14ac:dyDescent="0.25">
      <c r="A42" s="556">
        <v>7</v>
      </c>
      <c r="B42" s="552" t="s">
        <v>16</v>
      </c>
      <c r="C42" s="528"/>
      <c r="D42" s="528"/>
      <c r="E42" s="543"/>
      <c r="F42" s="544">
        <f>SUM(F44:F56)</f>
        <v>14151.32</v>
      </c>
      <c r="G42" s="549"/>
      <c r="H42" s="549">
        <f>SUM(H44:H56)</f>
        <v>14151.32</v>
      </c>
      <c r="I42" s="549"/>
      <c r="J42" s="559">
        <f>SUM(J44:J56)</f>
        <v>17339.72</v>
      </c>
    </row>
    <row r="43" spans="1:10" x14ac:dyDescent="0.25">
      <c r="A43" s="557"/>
      <c r="B43" s="551" t="s">
        <v>219</v>
      </c>
      <c r="C43" s="529"/>
      <c r="D43" s="530"/>
      <c r="E43" s="545"/>
      <c r="F43" s="546"/>
      <c r="G43" s="548"/>
      <c r="H43" s="548"/>
      <c r="I43" s="548"/>
      <c r="J43" s="558"/>
    </row>
    <row r="44" spans="1:10" x14ac:dyDescent="0.25">
      <c r="A44" s="557">
        <v>7.1</v>
      </c>
      <c r="B44" s="551" t="s">
        <v>192</v>
      </c>
      <c r="C44" s="529" t="s">
        <v>20</v>
      </c>
      <c r="D44" s="530">
        <f>'Mem Calc. - Vergas e Cont.'!F33+'Mem Calc. - Vergas e Cont.'!F34+'Mem Calc. - Vergas e Cont.'!F36</f>
        <v>3</v>
      </c>
      <c r="E44" s="545">
        <v>45.6</v>
      </c>
      <c r="F44" s="546">
        <f>ROUND(D44*E44,2)</f>
        <v>136.80000000000001</v>
      </c>
      <c r="G44" s="548">
        <f>E44*$M$2</f>
        <v>45.6</v>
      </c>
      <c r="H44" s="548">
        <f>ROUND(D44*G44,2)</f>
        <v>136.80000000000001</v>
      </c>
      <c r="I44" s="548">
        <f>G44*$I$2+G44</f>
        <v>55.87</v>
      </c>
      <c r="J44" s="558">
        <f>ROUND(D44*I44,2)</f>
        <v>167.61</v>
      </c>
    </row>
    <row r="45" spans="1:10" x14ac:dyDescent="0.25">
      <c r="A45" s="557">
        <v>7.2</v>
      </c>
      <c r="B45" s="551" t="s">
        <v>193</v>
      </c>
      <c r="C45" s="529" t="s">
        <v>20</v>
      </c>
      <c r="D45" s="530">
        <f>'Mem Calc. - Vergas e Cont.'!F30+'Mem Calc. - Vergas e Cont.'!F31+'Mem Calc. - Vergas e Cont.'!F32+'Mem Calc. - Vergas e Cont.'!F37+'Mem Calc. - Vergas e Cont.'!F38+'Mem Calc. - Vergas e Cont.'!F39+'Mem Calc. - Vergas e Cont.'!F40</f>
        <v>30.1</v>
      </c>
      <c r="E45" s="545">
        <v>52.22</v>
      </c>
      <c r="F45" s="546">
        <f>ROUND(D45*E45,2)</f>
        <v>1571.82</v>
      </c>
      <c r="G45" s="548">
        <f>E45*$M$2</f>
        <v>52.22</v>
      </c>
      <c r="H45" s="548">
        <f>ROUND(D45*G45,2)</f>
        <v>1571.82</v>
      </c>
      <c r="I45" s="548">
        <f>G45*$I$2+G45</f>
        <v>63.99</v>
      </c>
      <c r="J45" s="558">
        <f>ROUND(D45*I45,2)</f>
        <v>1926.1</v>
      </c>
    </row>
    <row r="46" spans="1:10" x14ac:dyDescent="0.25">
      <c r="A46" s="557">
        <v>7.3</v>
      </c>
      <c r="B46" s="551" t="s">
        <v>194</v>
      </c>
      <c r="C46" s="529" t="s">
        <v>20</v>
      </c>
      <c r="D46" s="530">
        <f>2*2+D54*0.7+D55*0.8+D56*0.9</f>
        <v>8.1</v>
      </c>
      <c r="E46" s="545">
        <v>46.36</v>
      </c>
      <c r="F46" s="546">
        <f>ROUND(D46*E46,2)</f>
        <v>375.52</v>
      </c>
      <c r="G46" s="548">
        <f>E46*$M$2</f>
        <v>46.36</v>
      </c>
      <c r="H46" s="548">
        <f>ROUND(D46*G46,2)</f>
        <v>375.52</v>
      </c>
      <c r="I46" s="548">
        <f>G46*$I$2+G46</f>
        <v>56.8</v>
      </c>
      <c r="J46" s="558">
        <f>ROUND(D46*I46,2)</f>
        <v>460.08</v>
      </c>
    </row>
    <row r="47" spans="1:10" x14ac:dyDescent="0.25">
      <c r="A47" s="557"/>
      <c r="B47" s="551" t="s">
        <v>218</v>
      </c>
      <c r="C47" s="529"/>
      <c r="D47" s="530"/>
      <c r="E47" s="545"/>
      <c r="F47" s="546"/>
      <c r="G47" s="548"/>
      <c r="H47" s="548"/>
      <c r="I47" s="548"/>
      <c r="J47" s="558"/>
    </row>
    <row r="48" spans="1:10" ht="30" x14ac:dyDescent="0.25">
      <c r="A48" s="557">
        <v>7.4</v>
      </c>
      <c r="B48" s="551" t="s">
        <v>196</v>
      </c>
      <c r="C48" s="529" t="s">
        <v>20</v>
      </c>
      <c r="D48" s="530">
        <f>D44</f>
        <v>3</v>
      </c>
      <c r="E48" s="545">
        <v>44.46</v>
      </c>
      <c r="F48" s="546">
        <f>ROUND(D48*E48,2)</f>
        <v>133.38</v>
      </c>
      <c r="G48" s="548">
        <f>E48*$M$2</f>
        <v>44.46</v>
      </c>
      <c r="H48" s="548">
        <f>ROUND(D48*G48,2)</f>
        <v>133.38</v>
      </c>
      <c r="I48" s="548">
        <f>G48*$I$2+G48</f>
        <v>54.48</v>
      </c>
      <c r="J48" s="558">
        <f>ROUND(D48*I48,2)</f>
        <v>163.44</v>
      </c>
    </row>
    <row r="49" spans="1:10" ht="30" x14ac:dyDescent="0.25">
      <c r="A49" s="557">
        <v>7.5</v>
      </c>
      <c r="B49" s="551" t="s">
        <v>195</v>
      </c>
      <c r="C49" s="529" t="s">
        <v>20</v>
      </c>
      <c r="D49" s="530">
        <f>D45</f>
        <v>30.1</v>
      </c>
      <c r="E49" s="545">
        <v>49.45</v>
      </c>
      <c r="F49" s="546">
        <f>ROUND(D49*E49,2)</f>
        <v>1488.45</v>
      </c>
      <c r="G49" s="548">
        <f>E49*$M$2</f>
        <v>49.45</v>
      </c>
      <c r="H49" s="548">
        <f>ROUND(D49*G49,2)</f>
        <v>1488.45</v>
      </c>
      <c r="I49" s="548">
        <f>G49*$I$2+G49</f>
        <v>60.59</v>
      </c>
      <c r="J49" s="558">
        <f>ROUND(D49*I49,2)</f>
        <v>1823.76</v>
      </c>
    </row>
    <row r="50" spans="1:10" x14ac:dyDescent="0.25">
      <c r="A50" s="557"/>
      <c r="B50" s="551" t="s">
        <v>220</v>
      </c>
      <c r="C50" s="529"/>
      <c r="D50" s="530"/>
      <c r="E50" s="545"/>
      <c r="F50" s="546"/>
      <c r="G50" s="548"/>
      <c r="H50" s="548"/>
      <c r="I50" s="548"/>
      <c r="J50" s="558"/>
    </row>
    <row r="51" spans="1:10" ht="30" x14ac:dyDescent="0.25">
      <c r="A51" s="557">
        <v>7.8</v>
      </c>
      <c r="B51" s="551" t="s">
        <v>197</v>
      </c>
      <c r="C51" s="529" t="s">
        <v>6</v>
      </c>
      <c r="D51" s="530">
        <f>'Mem Calc. - Esquadrias'!N20</f>
        <v>10.8</v>
      </c>
      <c r="E51" s="545">
        <v>384.2</v>
      </c>
      <c r="F51" s="546">
        <f>ROUND(D51*E51,2)</f>
        <v>4149.3599999999997</v>
      </c>
      <c r="G51" s="548">
        <f>E51*$M$2</f>
        <v>384.2</v>
      </c>
      <c r="H51" s="548">
        <f>ROUND(D51*G51,2)</f>
        <v>4149.3599999999997</v>
      </c>
      <c r="I51" s="548">
        <f>G51*$I$2+G51</f>
        <v>470.76</v>
      </c>
      <c r="J51" s="558">
        <f>ROUND(D51*I51,2)</f>
        <v>5084.21</v>
      </c>
    </row>
    <row r="52" spans="1:10" ht="60" x14ac:dyDescent="0.25">
      <c r="A52" s="557">
        <v>7.9</v>
      </c>
      <c r="B52" s="551" t="s">
        <v>376</v>
      </c>
      <c r="C52" s="529" t="s">
        <v>6</v>
      </c>
      <c r="D52" s="530">
        <f>2*2*2.1</f>
        <v>8.4</v>
      </c>
      <c r="E52" s="545">
        <v>433.14</v>
      </c>
      <c r="F52" s="546">
        <f>ROUND(D52*E52,2)</f>
        <v>3638.38</v>
      </c>
      <c r="G52" s="548">
        <f>E52*$M$2</f>
        <v>433.14</v>
      </c>
      <c r="H52" s="548">
        <f>ROUND(D52*G52,2)</f>
        <v>3638.38</v>
      </c>
      <c r="I52" s="548">
        <f>G52*$I$2+G52</f>
        <v>530.73</v>
      </c>
      <c r="J52" s="558">
        <f>ROUND(D52*I52,2)</f>
        <v>4458.13</v>
      </c>
    </row>
    <row r="53" spans="1:10" x14ac:dyDescent="0.25">
      <c r="A53" s="557"/>
      <c r="B53" s="551" t="s">
        <v>221</v>
      </c>
      <c r="C53" s="529"/>
      <c r="D53" s="530"/>
      <c r="E53" s="545"/>
      <c r="F53" s="546"/>
      <c r="G53" s="548"/>
      <c r="H53" s="548"/>
      <c r="I53" s="548"/>
      <c r="J53" s="558"/>
    </row>
    <row r="54" spans="1:10" ht="30" x14ac:dyDescent="0.25">
      <c r="A54" s="561">
        <v>7.1</v>
      </c>
      <c r="B54" s="551" t="s">
        <v>377</v>
      </c>
      <c r="C54" s="529" t="s">
        <v>7</v>
      </c>
      <c r="D54" s="530">
        <v>1</v>
      </c>
      <c r="E54" s="545">
        <v>521.51</v>
      </c>
      <c r="F54" s="546">
        <f>ROUND(D54*E54,2)</f>
        <v>521.51</v>
      </c>
      <c r="G54" s="548">
        <f>E54</f>
        <v>521.51</v>
      </c>
      <c r="H54" s="548">
        <f>ROUND(D54*G54,2)</f>
        <v>521.51</v>
      </c>
      <c r="I54" s="548">
        <f>G54*$I$2+G54</f>
        <v>639.01</v>
      </c>
      <c r="J54" s="558">
        <f>ROUND(D54*I54,2)</f>
        <v>639.01</v>
      </c>
    </row>
    <row r="55" spans="1:10" ht="30" x14ac:dyDescent="0.25">
      <c r="A55" s="561">
        <v>7.11</v>
      </c>
      <c r="B55" s="551" t="s">
        <v>378</v>
      </c>
      <c r="C55" s="529" t="s">
        <v>7</v>
      </c>
      <c r="D55" s="530">
        <v>2</v>
      </c>
      <c r="E55" s="545">
        <v>521.51</v>
      </c>
      <c r="F55" s="546">
        <f>ROUND(D55*E55,2)</f>
        <v>1043.02</v>
      </c>
      <c r="G55" s="548">
        <f>E55</f>
        <v>521.51</v>
      </c>
      <c r="H55" s="548">
        <f>ROUND(D55*G55,2)</f>
        <v>1043.02</v>
      </c>
      <c r="I55" s="548">
        <f>G55*$I$2+G55</f>
        <v>639.01</v>
      </c>
      <c r="J55" s="558">
        <f>ROUND(D55*I55,2)</f>
        <v>1278.02</v>
      </c>
    </row>
    <row r="56" spans="1:10" ht="30" x14ac:dyDescent="0.25">
      <c r="A56" s="561">
        <v>7.12</v>
      </c>
      <c r="B56" s="551" t="s">
        <v>379</v>
      </c>
      <c r="C56" s="529" t="s">
        <v>7</v>
      </c>
      <c r="D56" s="530">
        <v>2</v>
      </c>
      <c r="E56" s="545">
        <v>546.54</v>
      </c>
      <c r="F56" s="546">
        <f>ROUND(D56*E56,2)</f>
        <v>1093.08</v>
      </c>
      <c r="G56" s="548">
        <f>E56</f>
        <v>546.54</v>
      </c>
      <c r="H56" s="548">
        <f>ROUND(D56*G56,2)</f>
        <v>1093.08</v>
      </c>
      <c r="I56" s="548">
        <f>G56*$I$2+G56</f>
        <v>669.68</v>
      </c>
      <c r="J56" s="558">
        <f>ROUND(D56*I56,2)</f>
        <v>1339.36</v>
      </c>
    </row>
    <row r="57" spans="1:10" x14ac:dyDescent="0.25">
      <c r="A57" s="556">
        <v>8</v>
      </c>
      <c r="B57" s="552" t="s">
        <v>223</v>
      </c>
      <c r="C57" s="528"/>
      <c r="D57" s="528"/>
      <c r="E57" s="543"/>
      <c r="F57" s="544">
        <f>SUM(F58:F63)</f>
        <v>888.01</v>
      </c>
      <c r="G57" s="549"/>
      <c r="H57" s="549">
        <f>SUM(H58:H63)</f>
        <v>888.01</v>
      </c>
      <c r="I57" s="549"/>
      <c r="J57" s="559">
        <f>SUM(J58:J63)</f>
        <v>1088.08</v>
      </c>
    </row>
    <row r="58" spans="1:10" x14ac:dyDescent="0.25">
      <c r="A58" s="557"/>
      <c r="B58" s="551" t="s">
        <v>226</v>
      </c>
      <c r="C58" s="529"/>
      <c r="D58" s="530"/>
      <c r="E58" s="545"/>
      <c r="F58" s="546"/>
      <c r="G58" s="548"/>
      <c r="H58" s="548"/>
      <c r="I58" s="548"/>
      <c r="J58" s="558"/>
    </row>
    <row r="59" spans="1:10" ht="45" x14ac:dyDescent="0.25">
      <c r="A59" s="557">
        <v>8.1</v>
      </c>
      <c r="B59" s="551" t="s">
        <v>229</v>
      </c>
      <c r="C59" s="529" t="s">
        <v>6</v>
      </c>
      <c r="D59" s="530">
        <v>10.26</v>
      </c>
      <c r="E59" s="545">
        <v>41.01</v>
      </c>
      <c r="F59" s="546">
        <f>ROUND(D59*E59,2)</f>
        <v>420.76</v>
      </c>
      <c r="G59" s="548">
        <f>E59</f>
        <v>41.01</v>
      </c>
      <c r="H59" s="548">
        <f>ROUND(D59*G59,2)</f>
        <v>420.76</v>
      </c>
      <c r="I59" s="548">
        <f>G59*$I$2+G59</f>
        <v>50.25</v>
      </c>
      <c r="J59" s="558">
        <f>ROUND(D59*I59,2)</f>
        <v>515.57000000000005</v>
      </c>
    </row>
    <row r="60" spans="1:10" x14ac:dyDescent="0.25">
      <c r="A60" s="557"/>
      <c r="B60" s="551" t="s">
        <v>222</v>
      </c>
      <c r="C60" s="529"/>
      <c r="D60" s="530"/>
      <c r="E60" s="545"/>
      <c r="F60" s="546"/>
      <c r="G60" s="548"/>
      <c r="H60" s="548"/>
      <c r="I60" s="548"/>
      <c r="J60" s="558"/>
    </row>
    <row r="61" spans="1:10" ht="30" x14ac:dyDescent="0.25">
      <c r="A61" s="557">
        <v>8.1999999999999993</v>
      </c>
      <c r="B61" s="551" t="s">
        <v>225</v>
      </c>
      <c r="C61" s="529" t="s">
        <v>6</v>
      </c>
      <c r="D61" s="530">
        <f>'Mem Calc. - Bancada'!F16</f>
        <v>1.1499999999999999</v>
      </c>
      <c r="E61" s="545">
        <v>309.91000000000003</v>
      </c>
      <c r="F61" s="546">
        <f>ROUND(D61*E61,2)</f>
        <v>356.4</v>
      </c>
      <c r="G61" s="548">
        <f>E61*$M$2</f>
        <v>309.91000000000003</v>
      </c>
      <c r="H61" s="548">
        <f>ROUND(D61*G61,2)</f>
        <v>356.4</v>
      </c>
      <c r="I61" s="548">
        <f>G61*$I$2+G61</f>
        <v>379.73</v>
      </c>
      <c r="J61" s="558">
        <f>ROUND(D61*I61,2)</f>
        <v>436.69</v>
      </c>
    </row>
    <row r="62" spans="1:10" x14ac:dyDescent="0.25">
      <c r="A62" s="557">
        <v>8.3000000000000007</v>
      </c>
      <c r="B62" s="551" t="s">
        <v>227</v>
      </c>
      <c r="C62" s="529" t="s">
        <v>20</v>
      </c>
      <c r="D62" s="530">
        <f>'Mem Calc. - Bancada'!I12+'Mem Calc. - Bancada'!I13+'Mem Calc. - Bancada'!I14</f>
        <v>3.07</v>
      </c>
      <c r="E62" s="545">
        <v>29.66</v>
      </c>
      <c r="F62" s="546">
        <f>ROUND(D62*E62,2)</f>
        <v>91.06</v>
      </c>
      <c r="G62" s="548">
        <f>E62*$M$2</f>
        <v>29.66</v>
      </c>
      <c r="H62" s="548">
        <f>ROUND(D62*G62,2)</f>
        <v>91.06</v>
      </c>
      <c r="I62" s="548">
        <f>G62*$I$2+G62</f>
        <v>36.340000000000003</v>
      </c>
      <c r="J62" s="558">
        <f>ROUND(D62*I62,2)</f>
        <v>111.56</v>
      </c>
    </row>
    <row r="63" spans="1:10" x14ac:dyDescent="0.25">
      <c r="A63" s="557">
        <v>8.4</v>
      </c>
      <c r="B63" s="551" t="s">
        <v>228</v>
      </c>
      <c r="C63" s="529" t="s">
        <v>20</v>
      </c>
      <c r="D63" s="530">
        <f>'Mem Calc. - Bancada'!I15</f>
        <v>1.95</v>
      </c>
      <c r="E63" s="545">
        <v>10.15</v>
      </c>
      <c r="F63" s="546">
        <f>ROUND(D63*E63,2)</f>
        <v>19.79</v>
      </c>
      <c r="G63" s="548">
        <f>E63*$M$2</f>
        <v>10.15</v>
      </c>
      <c r="H63" s="548">
        <f>ROUND(D63*G63,2)</f>
        <v>19.79</v>
      </c>
      <c r="I63" s="548">
        <f>G63*$I$2+G63</f>
        <v>12.44</v>
      </c>
      <c r="J63" s="558">
        <f>ROUND(D63*I63,2)</f>
        <v>24.26</v>
      </c>
    </row>
    <row r="64" spans="1:10" x14ac:dyDescent="0.25">
      <c r="A64" s="556">
        <v>9</v>
      </c>
      <c r="B64" s="552" t="s">
        <v>232</v>
      </c>
      <c r="C64" s="528"/>
      <c r="D64" s="528"/>
      <c r="E64" s="543"/>
      <c r="F64" s="544">
        <f>SUM(F65:F70)</f>
        <v>7675.5</v>
      </c>
      <c r="G64" s="549"/>
      <c r="H64" s="549">
        <f>SUM(H65:H70)</f>
        <v>7675.5</v>
      </c>
      <c r="I64" s="549"/>
      <c r="J64" s="559">
        <f>SUM(J65:J70)</f>
        <v>9404.58</v>
      </c>
    </row>
    <row r="65" spans="1:10" ht="30" x14ac:dyDescent="0.25">
      <c r="A65" s="557">
        <v>9.1</v>
      </c>
      <c r="B65" s="551" t="s">
        <v>235</v>
      </c>
      <c r="C65" s="529" t="s">
        <v>6</v>
      </c>
      <c r="D65" s="530">
        <f>16.55*5.35</f>
        <v>88.54</v>
      </c>
      <c r="E65" s="545">
        <v>36.15</v>
      </c>
      <c r="F65" s="546">
        <f t="shared" ref="F65:F70" si="2">ROUND(D65*E65,2)</f>
        <v>3200.72</v>
      </c>
      <c r="G65" s="548">
        <f>E65*$M$2</f>
        <v>36.15</v>
      </c>
      <c r="H65" s="548">
        <f>ROUND(D65*G65,2)</f>
        <v>3200.72</v>
      </c>
      <c r="I65" s="548">
        <f t="shared" ref="I65:I70" si="3">G65*$I$2+G65</f>
        <v>44.29</v>
      </c>
      <c r="J65" s="558">
        <f>ROUND(D65*I65,2)</f>
        <v>3921.44</v>
      </c>
    </row>
    <row r="66" spans="1:10" ht="30" x14ac:dyDescent="0.25">
      <c r="A66" s="557">
        <v>9.1999999999999993</v>
      </c>
      <c r="B66" s="551" t="s">
        <v>238</v>
      </c>
      <c r="C66" s="529" t="s">
        <v>20</v>
      </c>
      <c r="D66" s="530">
        <v>16.3</v>
      </c>
      <c r="E66" s="545">
        <f>83.22*1.2</f>
        <v>99.86</v>
      </c>
      <c r="F66" s="546">
        <f t="shared" si="2"/>
        <v>1627.72</v>
      </c>
      <c r="G66" s="548">
        <f>E66*$M$2</f>
        <v>99.86</v>
      </c>
      <c r="H66" s="548">
        <f>ROUND(D66*G66,2)</f>
        <v>1627.72</v>
      </c>
      <c r="I66" s="548">
        <f t="shared" si="3"/>
        <v>122.36</v>
      </c>
      <c r="J66" s="558">
        <f>ROUND(D66*I66,2)</f>
        <v>1994.47</v>
      </c>
    </row>
    <row r="67" spans="1:10" ht="30" x14ac:dyDescent="0.25">
      <c r="A67" s="557">
        <v>9.3000000000000007</v>
      </c>
      <c r="B67" s="551" t="s">
        <v>239</v>
      </c>
      <c r="C67" s="529" t="s">
        <v>20</v>
      </c>
      <c r="D67" s="530">
        <f>4.45*2+16.3</f>
        <v>25.2</v>
      </c>
      <c r="E67" s="545">
        <v>34.74</v>
      </c>
      <c r="F67" s="546">
        <f t="shared" si="2"/>
        <v>875.45</v>
      </c>
      <c r="G67" s="548">
        <f>E67*$M$2</f>
        <v>34.74</v>
      </c>
      <c r="H67" s="548">
        <f>ROUND(D67*G67,2)</f>
        <v>875.45</v>
      </c>
      <c r="I67" s="548">
        <f t="shared" si="3"/>
        <v>42.57</v>
      </c>
      <c r="J67" s="558">
        <f>ROUND(D67*I67,2)</f>
        <v>1072.76</v>
      </c>
    </row>
    <row r="68" spans="1:10" ht="30" x14ac:dyDescent="0.25">
      <c r="A68" s="557">
        <v>9.4</v>
      </c>
      <c r="B68" s="551" t="s">
        <v>236</v>
      </c>
      <c r="C68" s="529" t="s">
        <v>20</v>
      </c>
      <c r="D68" s="530">
        <f>5.35*2+16.55*2</f>
        <v>43.8</v>
      </c>
      <c r="E68" s="545">
        <v>23.79</v>
      </c>
      <c r="F68" s="546">
        <f t="shared" si="2"/>
        <v>1042</v>
      </c>
      <c r="G68" s="548">
        <f>E68*$M$2</f>
        <v>23.79</v>
      </c>
      <c r="H68" s="548">
        <f>ROUND(D68*G68,2)</f>
        <v>1042</v>
      </c>
      <c r="I68" s="548">
        <f t="shared" si="3"/>
        <v>29.15</v>
      </c>
      <c r="J68" s="558">
        <f>ROUND(D68*I68,2)</f>
        <v>1276.77</v>
      </c>
    </row>
    <row r="69" spans="1:10" ht="30" x14ac:dyDescent="0.25">
      <c r="A69" s="557">
        <v>9.5</v>
      </c>
      <c r="B69" s="551" t="s">
        <v>237</v>
      </c>
      <c r="C69" s="529" t="s">
        <v>6</v>
      </c>
      <c r="D69" s="530">
        <f>((5*1)/2)*4</f>
        <v>10</v>
      </c>
      <c r="E69" s="545">
        <v>50.7</v>
      </c>
      <c r="F69" s="546">
        <f t="shared" si="2"/>
        <v>507</v>
      </c>
      <c r="G69" s="548">
        <f>E69</f>
        <v>50.7</v>
      </c>
      <c r="H69" s="548">
        <f>ROUND(D69*G69,2)</f>
        <v>507</v>
      </c>
      <c r="I69" s="548">
        <f t="shared" si="3"/>
        <v>62.12</v>
      </c>
      <c r="J69" s="558">
        <f>ROUND(D69*I69,2)</f>
        <v>621.20000000000005</v>
      </c>
    </row>
    <row r="70" spans="1:10" x14ac:dyDescent="0.25">
      <c r="A70" s="557"/>
      <c r="B70" s="551" t="s">
        <v>382</v>
      </c>
      <c r="C70" s="529" t="s">
        <v>6</v>
      </c>
      <c r="D70" s="530">
        <f>1*17.54+6.35*1</f>
        <v>23.89</v>
      </c>
      <c r="E70" s="545">
        <v>17.690000000000001</v>
      </c>
      <c r="F70" s="546">
        <f t="shared" si="2"/>
        <v>422.61</v>
      </c>
      <c r="G70" s="548">
        <f>E70</f>
        <v>17.690000000000001</v>
      </c>
      <c r="H70" s="548">
        <f>ROUND(D70*G70,2)</f>
        <v>422.61</v>
      </c>
      <c r="I70" s="548">
        <f t="shared" si="3"/>
        <v>21.68</v>
      </c>
      <c r="J70" s="558">
        <f>ROUND(D70*I70,2)</f>
        <v>517.94000000000005</v>
      </c>
    </row>
    <row r="71" spans="1:10" x14ac:dyDescent="0.25">
      <c r="A71" s="556">
        <v>10</v>
      </c>
      <c r="B71" s="552" t="s">
        <v>261</v>
      </c>
      <c r="C71" s="528"/>
      <c r="D71" s="528"/>
      <c r="E71" s="543"/>
      <c r="F71" s="544">
        <f>SUM(F73:F79)</f>
        <v>7740.44</v>
      </c>
      <c r="G71" s="549"/>
      <c r="H71" s="549">
        <f>SUM(H73:H79)</f>
        <v>7740.44</v>
      </c>
      <c r="I71" s="549"/>
      <c r="J71" s="559">
        <f>SUM(J73:J79)</f>
        <v>9485.42</v>
      </c>
    </row>
    <row r="72" spans="1:10" x14ac:dyDescent="0.25">
      <c r="A72" s="557"/>
      <c r="B72" s="551" t="s">
        <v>209</v>
      </c>
      <c r="C72" s="529"/>
      <c r="D72" s="530"/>
      <c r="E72" s="545"/>
      <c r="F72" s="546"/>
      <c r="G72" s="548"/>
      <c r="H72" s="548"/>
      <c r="I72" s="548"/>
      <c r="J72" s="558"/>
    </row>
    <row r="73" spans="1:10" ht="30.75" x14ac:dyDescent="0.25">
      <c r="A73" s="557">
        <v>10.1</v>
      </c>
      <c r="B73" s="551" t="s">
        <v>392</v>
      </c>
      <c r="C73" s="529" t="s">
        <v>6</v>
      </c>
      <c r="D73" s="530">
        <f>'Mem Calc. - Pintura'!I54</f>
        <v>178.42</v>
      </c>
      <c r="E73" s="545">
        <v>4.29</v>
      </c>
      <c r="F73" s="546">
        <f>ROUND(D73*E73,2)</f>
        <v>765.42</v>
      </c>
      <c r="G73" s="548">
        <f>E73*$M$2</f>
        <v>4.29</v>
      </c>
      <c r="H73" s="548">
        <f>ROUND(D73*G73,2)</f>
        <v>765.42</v>
      </c>
      <c r="I73" s="548">
        <f>G73*$I$2+G73</f>
        <v>5.26</v>
      </c>
      <c r="J73" s="558">
        <f>ROUND(D73*I73,2)</f>
        <v>938.49</v>
      </c>
    </row>
    <row r="74" spans="1:10" ht="30.75" x14ac:dyDescent="0.25">
      <c r="A74" s="557">
        <v>10.199999999999999</v>
      </c>
      <c r="B74" s="551" t="s">
        <v>393</v>
      </c>
      <c r="C74" s="529" t="s">
        <v>6</v>
      </c>
      <c r="D74" s="530">
        <f>'Mem Calc. - Pintura'!I55</f>
        <v>111.44</v>
      </c>
      <c r="E74" s="545">
        <v>5.4</v>
      </c>
      <c r="F74" s="546">
        <f>ROUND(D74*E74,2)</f>
        <v>601.78</v>
      </c>
      <c r="G74" s="548">
        <f>E74*$M$2</f>
        <v>5.4</v>
      </c>
      <c r="H74" s="548">
        <f>ROUND(D74*G74,2)</f>
        <v>601.78</v>
      </c>
      <c r="I74" s="548">
        <f>G74*$I$2+G74</f>
        <v>6.62</v>
      </c>
      <c r="J74" s="558">
        <f>ROUND(D74*I74,2)</f>
        <v>737.73</v>
      </c>
    </row>
    <row r="75" spans="1:10" x14ac:dyDescent="0.25">
      <c r="A75" s="557"/>
      <c r="B75" s="551" t="s">
        <v>210</v>
      </c>
      <c r="C75" s="529"/>
      <c r="D75" s="530"/>
      <c r="E75" s="545"/>
      <c r="F75" s="546"/>
      <c r="G75" s="548"/>
      <c r="H75" s="548"/>
      <c r="I75" s="548"/>
      <c r="J75" s="558"/>
    </row>
    <row r="76" spans="1:10" ht="30.75" x14ac:dyDescent="0.25">
      <c r="A76" s="557">
        <v>10.3</v>
      </c>
      <c r="B76" s="551" t="s">
        <v>394</v>
      </c>
      <c r="C76" s="529" t="s">
        <v>6</v>
      </c>
      <c r="D76" s="530">
        <f>'Mem Calc. - Pintura'!I54</f>
        <v>178.42</v>
      </c>
      <c r="E76" s="545">
        <v>18.329999999999998</v>
      </c>
      <c r="F76" s="546">
        <f>ROUND(D76*E76,2)</f>
        <v>3270.44</v>
      </c>
      <c r="G76" s="548">
        <f>E76*$M$2</f>
        <v>18.329999999999998</v>
      </c>
      <c r="H76" s="548">
        <f>ROUND(D76*G76,2)</f>
        <v>3270.44</v>
      </c>
      <c r="I76" s="548">
        <f>G76*$I$2+G76</f>
        <v>22.46</v>
      </c>
      <c r="J76" s="558">
        <f>ROUND(D76*I76,2)</f>
        <v>4007.31</v>
      </c>
    </row>
    <row r="77" spans="1:10" ht="30.75" x14ac:dyDescent="0.25">
      <c r="A77" s="557">
        <v>10.4</v>
      </c>
      <c r="B77" s="551" t="s">
        <v>395</v>
      </c>
      <c r="C77" s="529" t="s">
        <v>6</v>
      </c>
      <c r="D77" s="530">
        <f>'Mem Calc. - Pintura'!I55</f>
        <v>111.44</v>
      </c>
      <c r="E77" s="545">
        <v>25.39</v>
      </c>
      <c r="F77" s="546">
        <f>ROUND(D77*E77,2)</f>
        <v>2829.46</v>
      </c>
      <c r="G77" s="548">
        <f>E77*$M$2</f>
        <v>25.39</v>
      </c>
      <c r="H77" s="548">
        <f>ROUND(D77*G77,2)</f>
        <v>2829.46</v>
      </c>
      <c r="I77" s="548">
        <f>G77*$I$2+G77</f>
        <v>31.11</v>
      </c>
      <c r="J77" s="558">
        <f>ROUND(D77*I77,2)</f>
        <v>3466.9</v>
      </c>
    </row>
    <row r="78" spans="1:10" x14ac:dyDescent="0.25">
      <c r="A78" s="557"/>
      <c r="B78" s="551" t="s">
        <v>211</v>
      </c>
      <c r="C78" s="529"/>
      <c r="D78" s="530"/>
      <c r="E78" s="545"/>
      <c r="F78" s="546"/>
      <c r="G78" s="548"/>
      <c r="H78" s="548"/>
      <c r="I78" s="548"/>
      <c r="J78" s="558"/>
    </row>
    <row r="79" spans="1:10" ht="30" x14ac:dyDescent="0.25">
      <c r="A79" s="557">
        <v>10.8</v>
      </c>
      <c r="B79" s="551" t="s">
        <v>208</v>
      </c>
      <c r="C79" s="529" t="s">
        <v>6</v>
      </c>
      <c r="D79" s="530">
        <f>'Mem Calc. - Esquadrias'!F20</f>
        <v>16.8</v>
      </c>
      <c r="E79" s="545">
        <v>16.27</v>
      </c>
      <c r="F79" s="546">
        <f>ROUND(D79*E79,2)</f>
        <v>273.33999999999997</v>
      </c>
      <c r="G79" s="548">
        <f>E79*$M$2</f>
        <v>16.27</v>
      </c>
      <c r="H79" s="548">
        <f>ROUND(D79*G79,2)</f>
        <v>273.33999999999997</v>
      </c>
      <c r="I79" s="548">
        <f>G79*$I$2+G79</f>
        <v>19.940000000000001</v>
      </c>
      <c r="J79" s="558">
        <f>ROUND(D79*I79,2)</f>
        <v>334.99</v>
      </c>
    </row>
    <row r="80" spans="1:10" x14ac:dyDescent="0.25">
      <c r="A80" s="556">
        <v>11</v>
      </c>
      <c r="B80" s="552" t="s">
        <v>256</v>
      </c>
      <c r="C80" s="528"/>
      <c r="D80" s="528"/>
      <c r="E80" s="543"/>
      <c r="F80" s="544">
        <f>SUM(F82:F99)</f>
        <v>7807.96</v>
      </c>
      <c r="G80" s="549"/>
      <c r="H80" s="549">
        <f>SUM(H82:H99)</f>
        <v>7807.96</v>
      </c>
      <c r="I80" s="549"/>
      <c r="J80" s="559">
        <f>SUM(J82:J99)</f>
        <v>9567.2099999999991</v>
      </c>
    </row>
    <row r="81" spans="1:10" x14ac:dyDescent="0.25">
      <c r="A81" s="557"/>
      <c r="B81" s="551" t="s">
        <v>257</v>
      </c>
      <c r="C81" s="529"/>
      <c r="D81" s="530"/>
      <c r="E81" s="545"/>
      <c r="F81" s="546"/>
      <c r="G81" s="548"/>
      <c r="H81" s="548"/>
      <c r="I81" s="548"/>
      <c r="J81" s="558"/>
    </row>
    <row r="82" spans="1:10" ht="49.5" customHeight="1" x14ac:dyDescent="0.25">
      <c r="A82" s="557">
        <v>11.1</v>
      </c>
      <c r="B82" s="551" t="s">
        <v>250</v>
      </c>
      <c r="C82" s="529" t="s">
        <v>7</v>
      </c>
      <c r="D82" s="530">
        <v>21</v>
      </c>
      <c r="E82" s="545">
        <v>112.82</v>
      </c>
      <c r="F82" s="546">
        <f t="shared" ref="F82:F93" si="4">ROUND(D82*E82,2)</f>
        <v>2369.2199999999998</v>
      </c>
      <c r="G82" s="548">
        <f>E82*$M$2</f>
        <v>112.82</v>
      </c>
      <c r="H82" s="548">
        <f>ROUND(D82*G82,2)</f>
        <v>2369.2199999999998</v>
      </c>
      <c r="I82" s="548">
        <f t="shared" ref="I82:I93" si="5">G82*$I$2+G82</f>
        <v>138.24</v>
      </c>
      <c r="J82" s="558">
        <f>ROUND(D82*I82,2)</f>
        <v>2903.04</v>
      </c>
    </row>
    <row r="83" spans="1:10" ht="48" customHeight="1" x14ac:dyDescent="0.25">
      <c r="A83" s="557">
        <v>11.2</v>
      </c>
      <c r="B83" s="551" t="s">
        <v>249</v>
      </c>
      <c r="C83" s="529" t="s">
        <v>7</v>
      </c>
      <c r="D83" s="530">
        <v>16</v>
      </c>
      <c r="E83" s="545">
        <v>94.87</v>
      </c>
      <c r="F83" s="546">
        <f t="shared" si="4"/>
        <v>1517.92</v>
      </c>
      <c r="G83" s="548">
        <f>E83*$M$2</f>
        <v>94.87</v>
      </c>
      <c r="H83" s="548">
        <f>ROUND(D83*G83,2)</f>
        <v>1517.92</v>
      </c>
      <c r="I83" s="548">
        <f t="shared" si="5"/>
        <v>116.24</v>
      </c>
      <c r="J83" s="558">
        <f>ROUND(D83*I83,2)</f>
        <v>1859.84</v>
      </c>
    </row>
    <row r="84" spans="1:10" ht="45" x14ac:dyDescent="0.25">
      <c r="A84" s="557">
        <v>11.3</v>
      </c>
      <c r="B84" s="551" t="s">
        <v>408</v>
      </c>
      <c r="C84" s="529" t="s">
        <v>7</v>
      </c>
      <c r="D84" s="530">
        <v>1</v>
      </c>
      <c r="E84" s="545">
        <v>111.46</v>
      </c>
      <c r="F84" s="546">
        <f t="shared" si="4"/>
        <v>111.46</v>
      </c>
      <c r="G84" s="548">
        <f>E84*$M$2</f>
        <v>111.46</v>
      </c>
      <c r="H84" s="548">
        <f>ROUND(D84*G84,2)</f>
        <v>111.46</v>
      </c>
      <c r="I84" s="548">
        <f t="shared" si="5"/>
        <v>136.57</v>
      </c>
      <c r="J84" s="558">
        <f>ROUND(D84*I84,2)</f>
        <v>136.57</v>
      </c>
    </row>
    <row r="85" spans="1:10" ht="45" x14ac:dyDescent="0.25">
      <c r="A85" s="557">
        <v>11.4</v>
      </c>
      <c r="B85" s="551" t="s">
        <v>363</v>
      </c>
      <c r="C85" s="529" t="s">
        <v>7</v>
      </c>
      <c r="D85" s="530">
        <v>1</v>
      </c>
      <c r="E85" s="545">
        <v>125.37</v>
      </c>
      <c r="F85" s="546">
        <f t="shared" ref="F85" si="6">ROUND(D85*E85,2)</f>
        <v>125.37</v>
      </c>
      <c r="G85" s="548">
        <f>E85*$M$2</f>
        <v>125.37</v>
      </c>
      <c r="H85" s="548">
        <f>ROUND(D85*G85,2)</f>
        <v>125.37</v>
      </c>
      <c r="I85" s="548">
        <f t="shared" ref="I85" si="7">G85*$I$2+G85</f>
        <v>153.62</v>
      </c>
      <c r="J85" s="558">
        <f>ROUND(D85*I85,2)</f>
        <v>153.62</v>
      </c>
    </row>
    <row r="86" spans="1:10" x14ac:dyDescent="0.25">
      <c r="A86" s="557">
        <v>11.5</v>
      </c>
      <c r="B86" s="551" t="s">
        <v>252</v>
      </c>
      <c r="C86" s="529" t="s">
        <v>7</v>
      </c>
      <c r="D86" s="530">
        <v>7</v>
      </c>
      <c r="E86" s="545">
        <v>54.07</v>
      </c>
      <c r="F86" s="546">
        <f>ROUND(D86*E86,2)</f>
        <v>378.49</v>
      </c>
      <c r="G86" s="548">
        <f>E86*$M$2</f>
        <v>54.07</v>
      </c>
      <c r="H86" s="548">
        <f>ROUND(D86*G86,2)</f>
        <v>378.49</v>
      </c>
      <c r="I86" s="548">
        <f>G86*$I$2+G86</f>
        <v>66.25</v>
      </c>
      <c r="J86" s="558">
        <f>ROUND(D86*I86,2)</f>
        <v>463.75</v>
      </c>
    </row>
    <row r="87" spans="1:10" x14ac:dyDescent="0.25">
      <c r="A87" s="557">
        <v>11.6</v>
      </c>
      <c r="B87" s="551" t="s">
        <v>253</v>
      </c>
      <c r="C87" s="529" t="s">
        <v>7</v>
      </c>
      <c r="D87" s="530">
        <v>5</v>
      </c>
      <c r="E87" s="545">
        <v>36.53</v>
      </c>
      <c r="F87" s="546">
        <f>ROUND(D87*E87,2)</f>
        <v>182.65</v>
      </c>
      <c r="G87" s="548">
        <f>E87*$M$2</f>
        <v>36.53</v>
      </c>
      <c r="H87" s="548">
        <f>ROUND(D87*G87,2)</f>
        <v>182.65</v>
      </c>
      <c r="I87" s="548">
        <f>G87*$I$2+G87</f>
        <v>44.76</v>
      </c>
      <c r="J87" s="558">
        <f>ROUND(D87*I87,2)</f>
        <v>223.8</v>
      </c>
    </row>
    <row r="88" spans="1:10" ht="32.25" customHeight="1" x14ac:dyDescent="0.25">
      <c r="A88" s="557">
        <v>11.7</v>
      </c>
      <c r="B88" s="551" t="s">
        <v>380</v>
      </c>
      <c r="C88" s="529" t="s">
        <v>7</v>
      </c>
      <c r="D88" s="530">
        <v>11</v>
      </c>
      <c r="E88" s="545">
        <v>51.61</v>
      </c>
      <c r="F88" s="546">
        <f t="shared" ref="F88:F89" si="8">ROUND(D88*E88,2)</f>
        <v>567.71</v>
      </c>
      <c r="G88" s="548">
        <f>E88*$M$2</f>
        <v>51.61</v>
      </c>
      <c r="H88" s="548">
        <f>ROUND(D88*G88,2)</f>
        <v>567.71</v>
      </c>
      <c r="I88" s="548">
        <f t="shared" ref="I88:I89" si="9">G88*$I$2+G88</f>
        <v>63.24</v>
      </c>
      <c r="J88" s="558">
        <f>ROUND(D88*I88,2)</f>
        <v>695.64</v>
      </c>
    </row>
    <row r="89" spans="1:10" ht="30" x14ac:dyDescent="0.25">
      <c r="A89" s="557">
        <v>11.8</v>
      </c>
      <c r="B89" s="551" t="s">
        <v>362</v>
      </c>
      <c r="C89" s="529" t="s">
        <v>7</v>
      </c>
      <c r="D89" s="530">
        <v>1</v>
      </c>
      <c r="E89" s="545">
        <v>155.01</v>
      </c>
      <c r="F89" s="546">
        <f t="shared" si="8"/>
        <v>155.01</v>
      </c>
      <c r="G89" s="548">
        <f>E89*$M$2</f>
        <v>155.01</v>
      </c>
      <c r="H89" s="548">
        <f>ROUND(D89*G89,2)</f>
        <v>155.01</v>
      </c>
      <c r="I89" s="548">
        <f t="shared" si="9"/>
        <v>189.93</v>
      </c>
      <c r="J89" s="558">
        <f>ROUND(D89*I89,2)</f>
        <v>189.93</v>
      </c>
    </row>
    <row r="90" spans="1:10" x14ac:dyDescent="0.25">
      <c r="A90" s="557">
        <v>11.9</v>
      </c>
      <c r="B90" s="551" t="s">
        <v>251</v>
      </c>
      <c r="C90" s="529" t="s">
        <v>7</v>
      </c>
      <c r="D90" s="530">
        <v>2</v>
      </c>
      <c r="E90" s="545">
        <v>41.24</v>
      </c>
      <c r="F90" s="546">
        <f t="shared" si="4"/>
        <v>82.48</v>
      </c>
      <c r="G90" s="548">
        <f>E90*$M$2</f>
        <v>41.24</v>
      </c>
      <c r="H90" s="548">
        <f>ROUND(D90*G90,2)</f>
        <v>82.48</v>
      </c>
      <c r="I90" s="548">
        <f t="shared" si="5"/>
        <v>50.53</v>
      </c>
      <c r="J90" s="558">
        <f>ROUND(D90*I90,2)</f>
        <v>101.06</v>
      </c>
    </row>
    <row r="91" spans="1:10" x14ac:dyDescent="0.25">
      <c r="A91" s="561">
        <v>11.1</v>
      </c>
      <c r="B91" s="551" t="s">
        <v>358</v>
      </c>
      <c r="C91" s="529" t="s">
        <v>7</v>
      </c>
      <c r="D91" s="530">
        <v>3</v>
      </c>
      <c r="E91" s="545">
        <v>41.24</v>
      </c>
      <c r="F91" s="546">
        <f t="shared" si="4"/>
        <v>123.72</v>
      </c>
      <c r="G91" s="548">
        <f>E91*$M$2</f>
        <v>41.24</v>
      </c>
      <c r="H91" s="548">
        <f>ROUND(D91*G91,2)</f>
        <v>123.72</v>
      </c>
      <c r="I91" s="548">
        <f t="shared" si="5"/>
        <v>50.53</v>
      </c>
      <c r="J91" s="558">
        <f>ROUND(D91*I91,2)</f>
        <v>151.59</v>
      </c>
    </row>
    <row r="92" spans="1:10" x14ac:dyDescent="0.25">
      <c r="A92" s="561">
        <v>11.11</v>
      </c>
      <c r="B92" s="551" t="s">
        <v>254</v>
      </c>
      <c r="C92" s="529" t="s">
        <v>7</v>
      </c>
      <c r="D92" s="530">
        <v>1</v>
      </c>
      <c r="E92" s="545">
        <v>121</v>
      </c>
      <c r="F92" s="546">
        <f t="shared" si="4"/>
        <v>121</v>
      </c>
      <c r="G92" s="548">
        <f>E92*$M$2</f>
        <v>121</v>
      </c>
      <c r="H92" s="548">
        <f>ROUND(D92*G92,2)</f>
        <v>121</v>
      </c>
      <c r="I92" s="548">
        <f t="shared" si="5"/>
        <v>148.26</v>
      </c>
      <c r="J92" s="558">
        <f>ROUND(D92*I92,2)</f>
        <v>148.26</v>
      </c>
    </row>
    <row r="93" spans="1:10" x14ac:dyDescent="0.25">
      <c r="A93" s="561">
        <v>11.12</v>
      </c>
      <c r="B93" s="551" t="s">
        <v>255</v>
      </c>
      <c r="C93" s="529" t="s">
        <v>7</v>
      </c>
      <c r="D93" s="530">
        <v>1</v>
      </c>
      <c r="E93" s="545">
        <v>210</v>
      </c>
      <c r="F93" s="546">
        <f t="shared" si="4"/>
        <v>210</v>
      </c>
      <c r="G93" s="548">
        <f>E93*$M$2</f>
        <v>210</v>
      </c>
      <c r="H93" s="548">
        <f>ROUND(D93*G93,2)</f>
        <v>210</v>
      </c>
      <c r="I93" s="548">
        <f t="shared" si="5"/>
        <v>257.31</v>
      </c>
      <c r="J93" s="558">
        <f>ROUND(D93*I93,2)</f>
        <v>257.31</v>
      </c>
    </row>
    <row r="94" spans="1:10" x14ac:dyDescent="0.25">
      <c r="A94" s="561"/>
      <c r="B94" s="551" t="s">
        <v>359</v>
      </c>
      <c r="C94" s="529"/>
      <c r="D94" s="530"/>
      <c r="E94" s="545"/>
      <c r="F94" s="546"/>
      <c r="G94" s="548"/>
      <c r="H94" s="548"/>
      <c r="I94" s="548"/>
      <c r="J94" s="558"/>
    </row>
    <row r="95" spans="1:10" ht="30" x14ac:dyDescent="0.25">
      <c r="A95" s="561">
        <v>11.13</v>
      </c>
      <c r="B95" s="551" t="s">
        <v>407</v>
      </c>
      <c r="C95" s="529" t="s">
        <v>7</v>
      </c>
      <c r="D95" s="530">
        <v>1</v>
      </c>
      <c r="E95" s="545">
        <v>72.540000000000006</v>
      </c>
      <c r="F95" s="546">
        <f t="shared" ref="F95:F97" si="10">ROUND(D95*E95,2)</f>
        <v>72.540000000000006</v>
      </c>
      <c r="G95" s="548">
        <f>E95*$M$2</f>
        <v>72.540000000000006</v>
      </c>
      <c r="H95" s="548">
        <f>ROUND(D95*G95,2)</f>
        <v>72.540000000000006</v>
      </c>
      <c r="I95" s="548">
        <f t="shared" ref="I95:I97" si="11">G95*$I$2+G95</f>
        <v>88.88</v>
      </c>
      <c r="J95" s="558">
        <f>ROUND(D95*I95,2)</f>
        <v>88.88</v>
      </c>
    </row>
    <row r="96" spans="1:10" ht="30" x14ac:dyDescent="0.25">
      <c r="A96" s="561">
        <v>11.14</v>
      </c>
      <c r="B96" s="551" t="s">
        <v>406</v>
      </c>
      <c r="C96" s="529" t="s">
        <v>20</v>
      </c>
      <c r="D96" s="530">
        <v>20</v>
      </c>
      <c r="E96" s="545">
        <v>18</v>
      </c>
      <c r="F96" s="546">
        <f t="shared" si="10"/>
        <v>360</v>
      </c>
      <c r="G96" s="548">
        <f>E96*$M$2</f>
        <v>18</v>
      </c>
      <c r="H96" s="548">
        <f>ROUND(D96*G96,2)</f>
        <v>360</v>
      </c>
      <c r="I96" s="548">
        <f t="shared" si="11"/>
        <v>22.06</v>
      </c>
      <c r="J96" s="558">
        <f>ROUND(D96*I96,2)</f>
        <v>441.2</v>
      </c>
    </row>
    <row r="97" spans="1:10" ht="30" x14ac:dyDescent="0.25">
      <c r="A97" s="561">
        <v>11.15</v>
      </c>
      <c r="B97" s="551" t="s">
        <v>405</v>
      </c>
      <c r="C97" s="529" t="s">
        <v>20</v>
      </c>
      <c r="D97" s="530">
        <v>20</v>
      </c>
      <c r="E97" s="545">
        <v>5.4</v>
      </c>
      <c r="F97" s="546">
        <f t="shared" si="10"/>
        <v>108</v>
      </c>
      <c r="G97" s="548">
        <f>E97*$M$2</f>
        <v>5.4</v>
      </c>
      <c r="H97" s="548">
        <f>ROUND(D97*G97,2)</f>
        <v>108</v>
      </c>
      <c r="I97" s="548">
        <f t="shared" si="11"/>
        <v>6.62</v>
      </c>
      <c r="J97" s="558">
        <f>ROUND(D97*I97,2)</f>
        <v>132.4</v>
      </c>
    </row>
    <row r="98" spans="1:10" x14ac:dyDescent="0.25">
      <c r="A98" s="561">
        <v>11.16</v>
      </c>
      <c r="B98" s="551" t="s">
        <v>360</v>
      </c>
      <c r="C98" s="529" t="s">
        <v>7</v>
      </c>
      <c r="D98" s="530">
        <v>1</v>
      </c>
      <c r="E98" s="545">
        <v>1082.21</v>
      </c>
      <c r="F98" s="546">
        <f t="shared" ref="F98" si="12">ROUND(D98*E98,2)</f>
        <v>1082.21</v>
      </c>
      <c r="G98" s="548">
        <f>E98*$M$2</f>
        <v>1082.21</v>
      </c>
      <c r="H98" s="548">
        <f>ROUND(D98*G98,2)</f>
        <v>1082.21</v>
      </c>
      <c r="I98" s="548">
        <f t="shared" ref="I98" si="13">G98*$I$2+G98</f>
        <v>1326.03</v>
      </c>
      <c r="J98" s="558">
        <f>ROUND(D98*I98,2)</f>
        <v>1326.03</v>
      </c>
    </row>
    <row r="99" spans="1:10" ht="30" x14ac:dyDescent="0.25">
      <c r="A99" s="561">
        <v>11.17</v>
      </c>
      <c r="B99" s="551" t="s">
        <v>361</v>
      </c>
      <c r="C99" s="529" t="s">
        <v>7</v>
      </c>
      <c r="D99" s="530">
        <v>1</v>
      </c>
      <c r="E99" s="545">
        <v>240.18</v>
      </c>
      <c r="F99" s="546">
        <f t="shared" ref="F99" si="14">ROUND(D99*E99,2)</f>
        <v>240.18</v>
      </c>
      <c r="G99" s="548">
        <f>E99*$M$2</f>
        <v>240.18</v>
      </c>
      <c r="H99" s="548">
        <f>ROUND(D99*G99,2)</f>
        <v>240.18</v>
      </c>
      <c r="I99" s="548">
        <f t="shared" ref="I99" si="15">G99*$I$2+G99</f>
        <v>294.29000000000002</v>
      </c>
      <c r="J99" s="558">
        <f>ROUND(D99*I99,2)</f>
        <v>294.29000000000002</v>
      </c>
    </row>
    <row r="100" spans="1:10" x14ac:dyDescent="0.25">
      <c r="A100" s="556">
        <v>12</v>
      </c>
      <c r="B100" s="552" t="s">
        <v>245</v>
      </c>
      <c r="C100" s="528"/>
      <c r="D100" s="528"/>
      <c r="E100" s="543"/>
      <c r="F100" s="544">
        <f>SUM(F101:F105)</f>
        <v>1782.05</v>
      </c>
      <c r="G100" s="549"/>
      <c r="H100" s="549">
        <f>SUM(H101:H105)</f>
        <v>1782.05</v>
      </c>
      <c r="I100" s="549"/>
      <c r="J100" s="559">
        <f>SUM(J101:J105)</f>
        <v>2183.56</v>
      </c>
    </row>
    <row r="101" spans="1:10" ht="30" x14ac:dyDescent="0.25">
      <c r="A101" s="557">
        <v>12.1</v>
      </c>
      <c r="B101" s="551" t="s">
        <v>364</v>
      </c>
      <c r="C101" s="529" t="s">
        <v>7</v>
      </c>
      <c r="D101" s="530">
        <v>8</v>
      </c>
      <c r="E101" s="545">
        <v>125.6</v>
      </c>
      <c r="F101" s="546">
        <f>ROUND(D101*E101,2)</f>
        <v>1004.8</v>
      </c>
      <c r="G101" s="548">
        <f>E101*$M$2</f>
        <v>125.6</v>
      </c>
      <c r="H101" s="548">
        <f>ROUND(D101*G101,2)</f>
        <v>1004.8</v>
      </c>
      <c r="I101" s="548">
        <f>G101*$I$2+G101</f>
        <v>153.9</v>
      </c>
      <c r="J101" s="558">
        <f>ROUND(D101*I101,2)</f>
        <v>1231.2</v>
      </c>
    </row>
    <row r="102" spans="1:10" ht="30" x14ac:dyDescent="0.25">
      <c r="A102" s="557">
        <v>12.2</v>
      </c>
      <c r="B102" s="551" t="s">
        <v>247</v>
      </c>
      <c r="C102" s="529" t="s">
        <v>20</v>
      </c>
      <c r="D102" s="530">
        <v>5</v>
      </c>
      <c r="E102" s="545">
        <v>14.83</v>
      </c>
      <c r="F102" s="546">
        <f>ROUND(D102*E102,2)</f>
        <v>74.150000000000006</v>
      </c>
      <c r="G102" s="548">
        <f>E102*$M$2</f>
        <v>14.83</v>
      </c>
      <c r="H102" s="548">
        <f>ROUND(D102*G102,2)</f>
        <v>74.150000000000006</v>
      </c>
      <c r="I102" s="548">
        <f>G102*$I$2+G102</f>
        <v>18.170000000000002</v>
      </c>
      <c r="J102" s="558">
        <f>ROUND(D102*I102,2)</f>
        <v>90.85</v>
      </c>
    </row>
    <row r="103" spans="1:10" x14ac:dyDescent="0.25">
      <c r="A103" s="557"/>
      <c r="B103" s="551" t="s">
        <v>372</v>
      </c>
      <c r="C103" s="529"/>
      <c r="D103" s="530"/>
      <c r="E103" s="545"/>
      <c r="F103" s="546"/>
      <c r="G103" s="548"/>
      <c r="H103" s="548"/>
      <c r="I103" s="548"/>
      <c r="J103" s="558"/>
    </row>
    <row r="104" spans="1:10" ht="30" x14ac:dyDescent="0.25">
      <c r="A104" s="557">
        <v>12.3</v>
      </c>
      <c r="B104" s="551" t="s">
        <v>373</v>
      </c>
      <c r="C104" s="529" t="s">
        <v>7</v>
      </c>
      <c r="D104" s="530">
        <v>1</v>
      </c>
      <c r="E104" s="545">
        <v>53.1</v>
      </c>
      <c r="F104" s="546">
        <f t="shared" ref="F104:F105" si="16">ROUND(D104*E104,2)</f>
        <v>53.1</v>
      </c>
      <c r="G104" s="548">
        <f>E104*$M$2</f>
        <v>53.1</v>
      </c>
      <c r="H104" s="548">
        <f>ROUND(D104*G104,2)</f>
        <v>53.1</v>
      </c>
      <c r="I104" s="548">
        <f t="shared" ref="I104:I105" si="17">G104*$I$2+G104</f>
        <v>65.06</v>
      </c>
      <c r="J104" s="558">
        <f>ROUND(D104*I104,2)</f>
        <v>65.06</v>
      </c>
    </row>
    <row r="105" spans="1:10" ht="30" x14ac:dyDescent="0.25">
      <c r="A105" s="557">
        <v>12.4</v>
      </c>
      <c r="B105" s="551" t="s">
        <v>375</v>
      </c>
      <c r="C105" s="529" t="s">
        <v>7</v>
      </c>
      <c r="D105" s="530">
        <v>1</v>
      </c>
      <c r="E105" s="545">
        <v>650</v>
      </c>
      <c r="F105" s="546">
        <f t="shared" si="16"/>
        <v>650</v>
      </c>
      <c r="G105" s="548">
        <f>E105*$M$2</f>
        <v>650</v>
      </c>
      <c r="H105" s="548">
        <f>ROUND(D105*G105,2)</f>
        <v>650</v>
      </c>
      <c r="I105" s="548">
        <f t="shared" si="17"/>
        <v>796.45</v>
      </c>
      <c r="J105" s="558">
        <f>ROUND(D105*I105,2)</f>
        <v>796.45</v>
      </c>
    </row>
    <row r="106" spans="1:10" x14ac:dyDescent="0.25">
      <c r="A106" s="556">
        <v>13</v>
      </c>
      <c r="B106" s="552" t="s">
        <v>259</v>
      </c>
      <c r="C106" s="528"/>
      <c r="D106" s="528"/>
      <c r="E106" s="543"/>
      <c r="F106" s="544">
        <f>SUM(F107:F119)</f>
        <v>1441.77</v>
      </c>
      <c r="G106" s="549"/>
      <c r="H106" s="549">
        <f>SUM(H107:H119)</f>
        <v>1441.77</v>
      </c>
      <c r="I106" s="549"/>
      <c r="J106" s="559">
        <f>SUM(J107:J119)</f>
        <v>1766.58</v>
      </c>
    </row>
    <row r="107" spans="1:10" x14ac:dyDescent="0.25">
      <c r="A107" s="557"/>
      <c r="B107" s="551" t="s">
        <v>368</v>
      </c>
      <c r="C107" s="529"/>
      <c r="D107" s="530"/>
      <c r="E107" s="545"/>
      <c r="F107" s="546"/>
      <c r="G107" s="548"/>
      <c r="H107" s="548"/>
      <c r="I107" s="548"/>
      <c r="J107" s="558"/>
    </row>
    <row r="108" spans="1:10" ht="30" x14ac:dyDescent="0.25">
      <c r="A108" s="557">
        <v>13.1</v>
      </c>
      <c r="B108" s="551" t="s">
        <v>367</v>
      </c>
      <c r="C108" s="529" t="s">
        <v>7</v>
      </c>
      <c r="D108" s="530">
        <v>2</v>
      </c>
      <c r="E108" s="545">
        <v>65.77</v>
      </c>
      <c r="F108" s="546">
        <f>ROUND(D108*E108,2)</f>
        <v>131.54</v>
      </c>
      <c r="G108" s="548">
        <f>E108*$M$2</f>
        <v>65.77</v>
      </c>
      <c r="H108" s="548">
        <f>ROUND(D108*G108,2)</f>
        <v>131.54</v>
      </c>
      <c r="I108" s="548">
        <f>G108*$I$2+G108</f>
        <v>80.59</v>
      </c>
      <c r="J108" s="558">
        <f>ROUND(D108*I108,2)</f>
        <v>161.18</v>
      </c>
    </row>
    <row r="109" spans="1:10" ht="30" x14ac:dyDescent="0.25">
      <c r="A109" s="557">
        <v>13.2</v>
      </c>
      <c r="B109" s="551" t="s">
        <v>366</v>
      </c>
      <c r="C109" s="529" t="s">
        <v>7</v>
      </c>
      <c r="D109" s="530">
        <v>3</v>
      </c>
      <c r="E109" s="545">
        <v>47.6</v>
      </c>
      <c r="F109" s="546">
        <f t="shared" ref="F109:F110" si="18">ROUND(D109*E109,2)</f>
        <v>142.80000000000001</v>
      </c>
      <c r="G109" s="548">
        <f>E109*$M$2</f>
        <v>47.6</v>
      </c>
      <c r="H109" s="548">
        <f>ROUND(D109*G109,2)</f>
        <v>142.80000000000001</v>
      </c>
      <c r="I109" s="548">
        <f t="shared" ref="I109:I110" si="19">G109*$I$2+G109</f>
        <v>58.32</v>
      </c>
      <c r="J109" s="558">
        <f>ROUND(D109*I109,2)</f>
        <v>174.96</v>
      </c>
    </row>
    <row r="110" spans="1:10" ht="30" x14ac:dyDescent="0.25">
      <c r="A110" s="557">
        <v>13.3</v>
      </c>
      <c r="B110" s="551" t="s">
        <v>365</v>
      </c>
      <c r="C110" s="529" t="s">
        <v>7</v>
      </c>
      <c r="D110" s="530">
        <v>2</v>
      </c>
      <c r="E110" s="545">
        <v>65.38</v>
      </c>
      <c r="F110" s="546">
        <f t="shared" si="18"/>
        <v>130.76</v>
      </c>
      <c r="G110" s="548">
        <f>E110*$M$2</f>
        <v>65.38</v>
      </c>
      <c r="H110" s="548">
        <f>ROUND(D110*G110,2)</f>
        <v>130.76</v>
      </c>
      <c r="I110" s="548">
        <f t="shared" si="19"/>
        <v>80.11</v>
      </c>
      <c r="J110" s="558">
        <f>ROUND(D110*I110,2)</f>
        <v>160.22</v>
      </c>
    </row>
    <row r="111" spans="1:10" x14ac:dyDescent="0.25">
      <c r="A111" s="557"/>
      <c r="B111" s="551" t="s">
        <v>369</v>
      </c>
      <c r="C111" s="529"/>
      <c r="D111" s="530"/>
      <c r="E111" s="545"/>
      <c r="F111" s="546"/>
      <c r="G111" s="548"/>
      <c r="H111" s="548"/>
      <c r="I111" s="548"/>
      <c r="J111" s="558"/>
    </row>
    <row r="112" spans="1:10" ht="30" x14ac:dyDescent="0.25">
      <c r="A112" s="557">
        <v>13.4</v>
      </c>
      <c r="B112" s="551" t="s">
        <v>327</v>
      </c>
      <c r="C112" s="529" t="s">
        <v>7</v>
      </c>
      <c r="D112" s="530">
        <v>1</v>
      </c>
      <c r="E112" s="545">
        <v>295.06</v>
      </c>
      <c r="F112" s="546">
        <f>ROUND(D112*E112,2)</f>
        <v>295.06</v>
      </c>
      <c r="G112" s="548">
        <f>E112*$M$2</f>
        <v>295.06</v>
      </c>
      <c r="H112" s="548">
        <f>ROUND(D112*G112,2)</f>
        <v>295.06</v>
      </c>
      <c r="I112" s="548">
        <f>G112*$I$2+G112</f>
        <v>361.54</v>
      </c>
      <c r="J112" s="558">
        <f>ROUND(D112*I112,2)</f>
        <v>361.54</v>
      </c>
    </row>
    <row r="113" spans="1:10" ht="30" x14ac:dyDescent="0.25">
      <c r="A113" s="557">
        <v>13.5</v>
      </c>
      <c r="B113" s="551" t="s">
        <v>371</v>
      </c>
      <c r="C113" s="529" t="s">
        <v>20</v>
      </c>
      <c r="D113" s="530">
        <v>10</v>
      </c>
      <c r="E113" s="545">
        <v>35.42</v>
      </c>
      <c r="F113" s="546">
        <f t="shared" ref="F113" si="20">ROUND(D113*E113,2)</f>
        <v>354.2</v>
      </c>
      <c r="G113" s="548">
        <f>E113*$M$2</f>
        <v>35.42</v>
      </c>
      <c r="H113" s="548">
        <f>ROUND(D113*G113,2)</f>
        <v>354.2</v>
      </c>
      <c r="I113" s="548">
        <f t="shared" ref="I113" si="21">G113*$I$2+G113</f>
        <v>43.4</v>
      </c>
      <c r="J113" s="558">
        <f>ROUND(D113*I113,2)</f>
        <v>434</v>
      </c>
    </row>
    <row r="114" spans="1:10" x14ac:dyDescent="0.25">
      <c r="A114" s="557"/>
      <c r="B114" s="551" t="s">
        <v>370</v>
      </c>
      <c r="C114" s="529"/>
      <c r="D114" s="530"/>
      <c r="E114" s="545"/>
      <c r="F114" s="546"/>
      <c r="G114" s="548"/>
      <c r="H114" s="548"/>
      <c r="I114" s="548"/>
      <c r="J114" s="558"/>
    </row>
    <row r="115" spans="1:10" ht="30" x14ac:dyDescent="0.25">
      <c r="A115" s="557">
        <v>13.6</v>
      </c>
      <c r="B115" s="551" t="s">
        <v>381</v>
      </c>
      <c r="C115" s="529" t="s">
        <v>20</v>
      </c>
      <c r="D115" s="530">
        <v>6</v>
      </c>
      <c r="E115" s="545">
        <v>17.46</v>
      </c>
      <c r="F115" s="546">
        <f>ROUND(D115*E115,2)</f>
        <v>104.76</v>
      </c>
      <c r="G115" s="548">
        <f>E115*$M$2</f>
        <v>17.46</v>
      </c>
      <c r="H115" s="548">
        <f>ROUND(D115*G115,2)</f>
        <v>104.76</v>
      </c>
      <c r="I115" s="548">
        <f>G115*$I$2+G115</f>
        <v>21.39</v>
      </c>
      <c r="J115" s="558">
        <f>ROUND(D115*I115,2)</f>
        <v>128.34</v>
      </c>
    </row>
    <row r="116" spans="1:10" x14ac:dyDescent="0.25">
      <c r="A116" s="557">
        <v>13.7</v>
      </c>
      <c r="B116" s="551" t="s">
        <v>246</v>
      </c>
      <c r="C116" s="529" t="s">
        <v>7</v>
      </c>
      <c r="D116" s="530">
        <v>2</v>
      </c>
      <c r="E116" s="545">
        <v>6.59</v>
      </c>
      <c r="F116" s="546">
        <f>ROUND(D116*E116,2)</f>
        <v>13.18</v>
      </c>
      <c r="G116" s="548">
        <f>E116*$M$2</f>
        <v>6.59</v>
      </c>
      <c r="H116" s="548">
        <f>ROUND(D116*G116,2)</f>
        <v>13.18</v>
      </c>
      <c r="I116" s="548">
        <f>G116*$I$2+G116</f>
        <v>8.07</v>
      </c>
      <c r="J116" s="558">
        <f>ROUND(D116*I116,2)</f>
        <v>16.14</v>
      </c>
    </row>
    <row r="117" spans="1:10" x14ac:dyDescent="0.25">
      <c r="A117" s="557"/>
      <c r="B117" s="551" t="s">
        <v>241</v>
      </c>
      <c r="C117" s="529"/>
      <c r="D117" s="530"/>
      <c r="E117" s="545"/>
      <c r="F117" s="546"/>
      <c r="G117" s="548"/>
      <c r="H117" s="548"/>
      <c r="I117" s="548"/>
      <c r="J117" s="558"/>
    </row>
    <row r="118" spans="1:10" x14ac:dyDescent="0.25">
      <c r="A118" s="557">
        <v>13.8</v>
      </c>
      <c r="B118" s="551" t="s">
        <v>240</v>
      </c>
      <c r="C118" s="529" t="s">
        <v>7</v>
      </c>
      <c r="D118" s="530">
        <v>4</v>
      </c>
      <c r="E118" s="545">
        <v>53.33</v>
      </c>
      <c r="F118" s="546">
        <f>ROUND(D118*E118,2)</f>
        <v>213.32</v>
      </c>
      <c r="G118" s="548">
        <f>E118*$M$2</f>
        <v>53.33</v>
      </c>
      <c r="H118" s="548">
        <f>ROUND(D118*G118,2)</f>
        <v>213.32</v>
      </c>
      <c r="I118" s="548">
        <f>G118*$I$2+G118</f>
        <v>65.349999999999994</v>
      </c>
      <c r="J118" s="558">
        <f>ROUND(D118*I118,2)</f>
        <v>261.39999999999998</v>
      </c>
    </row>
    <row r="119" spans="1:10" x14ac:dyDescent="0.25">
      <c r="A119" s="557">
        <v>13.9</v>
      </c>
      <c r="B119" s="551" t="s">
        <v>328</v>
      </c>
      <c r="C119" s="529" t="s">
        <v>7</v>
      </c>
      <c r="D119" s="530">
        <v>1</v>
      </c>
      <c r="E119" s="545">
        <v>56.15</v>
      </c>
      <c r="F119" s="546">
        <f>ROUND(D119*E119,2)</f>
        <v>56.15</v>
      </c>
      <c r="G119" s="548">
        <f>E119*$M$2</f>
        <v>56.15</v>
      </c>
      <c r="H119" s="548">
        <f>ROUND(D119*G119,2)</f>
        <v>56.15</v>
      </c>
      <c r="I119" s="548">
        <f>G119*$I$2+G119</f>
        <v>68.8</v>
      </c>
      <c r="J119" s="558">
        <f>ROUND(D119*I119,2)</f>
        <v>68.8</v>
      </c>
    </row>
    <row r="120" spans="1:10" x14ac:dyDescent="0.25">
      <c r="A120" s="556">
        <v>14</v>
      </c>
      <c r="B120" s="552" t="s">
        <v>244</v>
      </c>
      <c r="C120" s="528"/>
      <c r="D120" s="528"/>
      <c r="E120" s="543"/>
      <c r="F120" s="544">
        <f>SUM(F121:F124)</f>
        <v>2333.86</v>
      </c>
      <c r="G120" s="549"/>
      <c r="H120" s="549">
        <f>SUM(H121:H124)</f>
        <v>2333.86</v>
      </c>
      <c r="I120" s="549"/>
      <c r="J120" s="559">
        <f>SUM(J121:J124)</f>
        <v>2859.68</v>
      </c>
    </row>
    <row r="121" spans="1:10" x14ac:dyDescent="0.25">
      <c r="A121" s="557"/>
      <c r="B121" s="551" t="s">
        <v>241</v>
      </c>
      <c r="C121" s="531"/>
      <c r="D121" s="530"/>
      <c r="E121" s="545"/>
      <c r="F121" s="546"/>
      <c r="G121" s="548"/>
      <c r="H121" s="548"/>
      <c r="I121" s="548"/>
      <c r="J121" s="558"/>
    </row>
    <row r="122" spans="1:10" ht="30" x14ac:dyDescent="0.25">
      <c r="A122" s="557">
        <v>14.1</v>
      </c>
      <c r="B122" s="551" t="s">
        <v>327</v>
      </c>
      <c r="C122" s="529" t="s">
        <v>7</v>
      </c>
      <c r="D122" s="530">
        <v>3</v>
      </c>
      <c r="E122" s="545">
        <f>E112</f>
        <v>295.06</v>
      </c>
      <c r="F122" s="546">
        <f>ROUND(D122*E122,2)</f>
        <v>885.18</v>
      </c>
      <c r="G122" s="548">
        <f>E122*$M$2</f>
        <v>295.06</v>
      </c>
      <c r="H122" s="548">
        <f>ROUND(D122*G122,2)</f>
        <v>885.18</v>
      </c>
      <c r="I122" s="548">
        <f>G122*$I$2+G122</f>
        <v>361.54</v>
      </c>
      <c r="J122" s="558">
        <f>ROUND(D122*I122,2)</f>
        <v>1084.6199999999999</v>
      </c>
    </row>
    <row r="123" spans="1:10" x14ac:dyDescent="0.25">
      <c r="A123" s="557"/>
      <c r="B123" s="551" t="s">
        <v>243</v>
      </c>
      <c r="C123" s="531"/>
      <c r="D123" s="530"/>
      <c r="E123" s="545"/>
      <c r="F123" s="546"/>
      <c r="G123" s="548"/>
      <c r="H123" s="548"/>
      <c r="I123" s="548"/>
      <c r="J123" s="558"/>
    </row>
    <row r="124" spans="1:10" ht="30" x14ac:dyDescent="0.25">
      <c r="A124" s="557">
        <v>14.2</v>
      </c>
      <c r="B124" s="551" t="s">
        <v>242</v>
      </c>
      <c r="C124" s="529" t="s">
        <v>20</v>
      </c>
      <c r="D124" s="530">
        <f>3*4+17.55+6.35+5</f>
        <v>40.9</v>
      </c>
      <c r="E124" s="545">
        <v>35.42</v>
      </c>
      <c r="F124" s="546">
        <f>ROUND(D124*E124,2)</f>
        <v>1448.68</v>
      </c>
      <c r="G124" s="548">
        <f>E124*$M$2</f>
        <v>35.42</v>
      </c>
      <c r="H124" s="548">
        <f>ROUND(D124*G124,2)</f>
        <v>1448.68</v>
      </c>
      <c r="I124" s="548">
        <f>G124*$I$2+G124</f>
        <v>43.4</v>
      </c>
      <c r="J124" s="558">
        <f>ROUND(D124*I124,2)</f>
        <v>1775.06</v>
      </c>
    </row>
    <row r="125" spans="1:10" x14ac:dyDescent="0.25">
      <c r="A125" s="556">
        <v>15</v>
      </c>
      <c r="B125" s="552" t="s">
        <v>199</v>
      </c>
      <c r="C125" s="528"/>
      <c r="D125" s="528"/>
      <c r="E125" s="543"/>
      <c r="F125" s="544">
        <f>SUM(F126:F127)</f>
        <v>1140</v>
      </c>
      <c r="G125" s="549"/>
      <c r="H125" s="549">
        <f>SUM(H126:H127)</f>
        <v>1140</v>
      </c>
      <c r="I125" s="549"/>
      <c r="J125" s="559">
        <f>SUM(J126:J127)</f>
        <v>1396.84</v>
      </c>
    </row>
    <row r="126" spans="1:10" ht="90" x14ac:dyDescent="0.25">
      <c r="A126" s="557">
        <v>15.1</v>
      </c>
      <c r="B126" s="551" t="s">
        <v>404</v>
      </c>
      <c r="C126" s="529" t="s">
        <v>7</v>
      </c>
      <c r="D126" s="530">
        <v>2</v>
      </c>
      <c r="E126" s="545">
        <f>185*2</f>
        <v>370</v>
      </c>
      <c r="F126" s="546">
        <f>ROUND(D126*E126,2)</f>
        <v>740</v>
      </c>
      <c r="G126" s="548">
        <f>E126</f>
        <v>370</v>
      </c>
      <c r="H126" s="548">
        <f>ROUND(D126*G126,2)</f>
        <v>740</v>
      </c>
      <c r="I126" s="548">
        <f>G126*$I$2+G126</f>
        <v>453.36</v>
      </c>
      <c r="J126" s="558">
        <f>ROUND(D126*I126,2)</f>
        <v>906.72</v>
      </c>
    </row>
    <row r="127" spans="1:10" ht="60" x14ac:dyDescent="0.25">
      <c r="A127" s="557">
        <v>15.2</v>
      </c>
      <c r="B127" s="551" t="s">
        <v>269</v>
      </c>
      <c r="C127" s="529" t="s">
        <v>7</v>
      </c>
      <c r="D127" s="530">
        <f>'Mem Calc. - Louças'!H17</f>
        <v>2</v>
      </c>
      <c r="E127" s="545">
        <f>100*2</f>
        <v>200</v>
      </c>
      <c r="F127" s="546">
        <f>ROUND(D127*E127,2)</f>
        <v>400</v>
      </c>
      <c r="G127" s="548">
        <f>E127</f>
        <v>200</v>
      </c>
      <c r="H127" s="548">
        <f>ROUND(D127*G127,2)</f>
        <v>400</v>
      </c>
      <c r="I127" s="548">
        <f>G127*$I$2+G127</f>
        <v>245.06</v>
      </c>
      <c r="J127" s="558">
        <f>ROUND(D127*I127,2)</f>
        <v>490.12</v>
      </c>
    </row>
    <row r="128" spans="1:10" x14ac:dyDescent="0.25">
      <c r="A128" s="556">
        <v>16</v>
      </c>
      <c r="B128" s="552" t="s">
        <v>200</v>
      </c>
      <c r="C128" s="528"/>
      <c r="D128" s="528"/>
      <c r="E128" s="543"/>
      <c r="F128" s="544">
        <f>SUM(F129:F139)</f>
        <v>3040.23</v>
      </c>
      <c r="G128" s="549"/>
      <c r="H128" s="549">
        <f>SUM(H129:H139)</f>
        <v>3040.23</v>
      </c>
      <c r="I128" s="549"/>
      <c r="J128" s="559">
        <f>SUM(J129:J139)</f>
        <v>3725.21</v>
      </c>
    </row>
    <row r="129" spans="1:11" x14ac:dyDescent="0.25">
      <c r="A129" s="557">
        <v>16.100000000000001</v>
      </c>
      <c r="B129" s="551" t="s">
        <v>319</v>
      </c>
      <c r="C129" s="529" t="s">
        <v>7</v>
      </c>
      <c r="D129" s="530">
        <v>2</v>
      </c>
      <c r="E129" s="545">
        <v>98.48</v>
      </c>
      <c r="F129" s="546">
        <f>ROUND(D129*E129,2)</f>
        <v>196.96</v>
      </c>
      <c r="G129" s="548">
        <f>E129</f>
        <v>98.48</v>
      </c>
      <c r="H129" s="548">
        <f>ROUND(D129*G129,2)</f>
        <v>196.96</v>
      </c>
      <c r="I129" s="548">
        <f>G129*$I$2+G129</f>
        <v>120.67</v>
      </c>
      <c r="J129" s="558">
        <f>ROUND(D129*I129,2)</f>
        <v>241.34</v>
      </c>
    </row>
    <row r="130" spans="1:11" ht="45" x14ac:dyDescent="0.25">
      <c r="A130" s="557">
        <v>16.2</v>
      </c>
      <c r="B130" s="551" t="s">
        <v>374</v>
      </c>
      <c r="C130" s="529" t="s">
        <v>7</v>
      </c>
      <c r="D130" s="530">
        <v>2</v>
      </c>
      <c r="E130" s="545">
        <v>236.97</v>
      </c>
      <c r="F130" s="546">
        <f>ROUND(D130*E130,2)</f>
        <v>473.94</v>
      </c>
      <c r="G130" s="548">
        <f>E130</f>
        <v>236.97</v>
      </c>
      <c r="H130" s="548">
        <f>ROUND(D130*G130,2)</f>
        <v>473.94</v>
      </c>
      <c r="I130" s="548">
        <f>G130*$I$2+G130</f>
        <v>290.36</v>
      </c>
      <c r="J130" s="558">
        <f>ROUND(D130*I130,2)</f>
        <v>580.72</v>
      </c>
    </row>
    <row r="131" spans="1:11" x14ac:dyDescent="0.25">
      <c r="A131" s="557">
        <v>16.3</v>
      </c>
      <c r="B131" s="551" t="s">
        <v>204</v>
      </c>
      <c r="C131" s="529" t="s">
        <v>7</v>
      </c>
      <c r="D131" s="530">
        <v>2</v>
      </c>
      <c r="E131" s="545">
        <v>223.27</v>
      </c>
      <c r="F131" s="546">
        <f>ROUND(D131*E131,2)</f>
        <v>446.54</v>
      </c>
      <c r="G131" s="548">
        <f>E131*$M$2</f>
        <v>223.27</v>
      </c>
      <c r="H131" s="548">
        <f>ROUND(D131*G131,2)</f>
        <v>446.54</v>
      </c>
      <c r="I131" s="548">
        <f>G131*$I$2+G131</f>
        <v>273.57</v>
      </c>
      <c r="J131" s="558">
        <f>ROUND(D131*I131,2)</f>
        <v>547.14</v>
      </c>
    </row>
    <row r="132" spans="1:11" x14ac:dyDescent="0.25">
      <c r="A132" s="557">
        <v>16.399999999999999</v>
      </c>
      <c r="B132" s="551" t="s">
        <v>320</v>
      </c>
      <c r="C132" s="529" t="s">
        <v>7</v>
      </c>
      <c r="D132" s="530">
        <v>2</v>
      </c>
      <c r="E132" s="545">
        <v>213.88</v>
      </c>
      <c r="F132" s="546">
        <f>ROUND(D132*E132,2)</f>
        <v>427.76</v>
      </c>
      <c r="G132" s="548">
        <f>E132*$M$2</f>
        <v>213.88</v>
      </c>
      <c r="H132" s="548">
        <f>ROUND(D132*G132,2)</f>
        <v>427.76</v>
      </c>
      <c r="I132" s="548">
        <f>G132*$I$2+G132</f>
        <v>262.07</v>
      </c>
      <c r="J132" s="558">
        <f>ROUND(D132*I132,2)</f>
        <v>524.14</v>
      </c>
    </row>
    <row r="133" spans="1:11" ht="45" x14ac:dyDescent="0.25">
      <c r="A133" s="557">
        <v>16.5</v>
      </c>
      <c r="B133" s="551" t="s">
        <v>321</v>
      </c>
      <c r="C133" s="529" t="s">
        <v>7</v>
      </c>
      <c r="D133" s="530">
        <f>'Mem Calc. - Louças'!D17</f>
        <v>2</v>
      </c>
      <c r="E133" s="545">
        <v>97.76</v>
      </c>
      <c r="F133" s="546">
        <f>ROUND(D133*E133,2)</f>
        <v>195.52</v>
      </c>
      <c r="G133" s="548">
        <f>E133*$M$2</f>
        <v>97.76</v>
      </c>
      <c r="H133" s="548">
        <f>ROUND(D133*G133,2)</f>
        <v>195.52</v>
      </c>
      <c r="I133" s="548">
        <f>G133*$I$2+G133</f>
        <v>119.79</v>
      </c>
      <c r="J133" s="558">
        <f>ROUND(D133*I133,2)</f>
        <v>239.58</v>
      </c>
    </row>
    <row r="134" spans="1:11" ht="30" x14ac:dyDescent="0.25">
      <c r="A134" s="557">
        <v>16.600000000000001</v>
      </c>
      <c r="B134" s="551" t="s">
        <v>322</v>
      </c>
      <c r="C134" s="529" t="s">
        <v>7</v>
      </c>
      <c r="D134" s="530">
        <v>1</v>
      </c>
      <c r="E134" s="545">
        <v>46.01</v>
      </c>
      <c r="F134" s="546">
        <f t="shared" ref="F134:F139" si="22">ROUND(D134*E134,2)</f>
        <v>46.01</v>
      </c>
      <c r="G134" s="548">
        <f>E134</f>
        <v>46.01</v>
      </c>
      <c r="H134" s="548">
        <f>ROUND(D134*G134,2)</f>
        <v>46.01</v>
      </c>
      <c r="I134" s="548">
        <f t="shared" ref="I134:I139" si="23">G134*$I$2+G134</f>
        <v>56.38</v>
      </c>
      <c r="J134" s="558">
        <f>ROUND(D134*I134,2)</f>
        <v>56.38</v>
      </c>
    </row>
    <row r="135" spans="1:11" ht="45" x14ac:dyDescent="0.25">
      <c r="A135" s="557">
        <v>16.7</v>
      </c>
      <c r="B135" s="551" t="s">
        <v>323</v>
      </c>
      <c r="C135" s="529" t="s">
        <v>7</v>
      </c>
      <c r="D135" s="530">
        <v>1</v>
      </c>
      <c r="E135" s="545">
        <v>185.87</v>
      </c>
      <c r="F135" s="546">
        <f t="shared" si="22"/>
        <v>185.87</v>
      </c>
      <c r="G135" s="548">
        <f>E135</f>
        <v>185.87</v>
      </c>
      <c r="H135" s="548">
        <f>ROUND(D135*G135,2)</f>
        <v>185.87</v>
      </c>
      <c r="I135" s="548">
        <f t="shared" si="23"/>
        <v>227.75</v>
      </c>
      <c r="J135" s="558">
        <f>ROUND(D135*I135,2)</f>
        <v>227.75</v>
      </c>
    </row>
    <row r="136" spans="1:11" x14ac:dyDescent="0.25">
      <c r="A136" s="557">
        <v>16.8</v>
      </c>
      <c r="B136" s="551" t="s">
        <v>324</v>
      </c>
      <c r="C136" s="529" t="s">
        <v>7</v>
      </c>
      <c r="D136" s="530">
        <v>2</v>
      </c>
      <c r="E136" s="545">
        <v>16.66</v>
      </c>
      <c r="F136" s="546">
        <f t="shared" si="22"/>
        <v>33.32</v>
      </c>
      <c r="G136" s="548">
        <f>E136</f>
        <v>16.66</v>
      </c>
      <c r="H136" s="548">
        <f>ROUND(D136*G136,2)</f>
        <v>33.32</v>
      </c>
      <c r="I136" s="548">
        <f t="shared" si="23"/>
        <v>20.41</v>
      </c>
      <c r="J136" s="558">
        <f>ROUND(D136*I136,2)</f>
        <v>40.82</v>
      </c>
    </row>
    <row r="137" spans="1:11" x14ac:dyDescent="0.25">
      <c r="A137" s="557">
        <v>16.899999999999999</v>
      </c>
      <c r="B137" s="551" t="s">
        <v>325</v>
      </c>
      <c r="C137" s="529" t="s">
        <v>7</v>
      </c>
      <c r="D137" s="530">
        <v>2</v>
      </c>
      <c r="E137" s="545">
        <v>139.02000000000001</v>
      </c>
      <c r="F137" s="546">
        <f t="shared" si="22"/>
        <v>278.04000000000002</v>
      </c>
      <c r="G137" s="548">
        <f>E137</f>
        <v>139.02000000000001</v>
      </c>
      <c r="H137" s="548">
        <f>ROUND(D137*G137,2)</f>
        <v>278.04000000000002</v>
      </c>
      <c r="I137" s="548">
        <f>G137*$I$2+G137</f>
        <v>170.34</v>
      </c>
      <c r="J137" s="558">
        <f>ROUND(D137*I137,2)</f>
        <v>340.68</v>
      </c>
    </row>
    <row r="138" spans="1:11" x14ac:dyDescent="0.25">
      <c r="A138" s="561">
        <v>16.100000000000001</v>
      </c>
      <c r="B138" s="551" t="s">
        <v>326</v>
      </c>
      <c r="C138" s="529" t="s">
        <v>7</v>
      </c>
      <c r="D138" s="530">
        <v>3</v>
      </c>
      <c r="E138" s="545">
        <v>26.89</v>
      </c>
      <c r="F138" s="546">
        <f t="shared" si="22"/>
        <v>80.67</v>
      </c>
      <c r="G138" s="548">
        <f>E138</f>
        <v>26.89</v>
      </c>
      <c r="H138" s="548">
        <f>ROUND(D138*G138,2)</f>
        <v>80.67</v>
      </c>
      <c r="I138" s="548">
        <f>G138*$I$2+G138</f>
        <v>32.950000000000003</v>
      </c>
      <c r="J138" s="558">
        <f>ROUND(D138*I138,2)</f>
        <v>98.85</v>
      </c>
    </row>
    <row r="139" spans="1:11" x14ac:dyDescent="0.25">
      <c r="A139" s="561">
        <v>16.11</v>
      </c>
      <c r="B139" s="551" t="s">
        <v>318</v>
      </c>
      <c r="C139" s="529" t="s">
        <v>7</v>
      </c>
      <c r="D139" s="530">
        <v>1</v>
      </c>
      <c r="E139" s="545">
        <v>675.6</v>
      </c>
      <c r="F139" s="546">
        <f t="shared" si="22"/>
        <v>675.6</v>
      </c>
      <c r="G139" s="548">
        <f>E139</f>
        <v>675.6</v>
      </c>
      <c r="H139" s="548">
        <f>ROUND(D139*G139,2)</f>
        <v>675.6</v>
      </c>
      <c r="I139" s="548">
        <f t="shared" si="23"/>
        <v>827.81</v>
      </c>
      <c r="J139" s="558">
        <f>ROUND(D139*I139,2)</f>
        <v>827.81</v>
      </c>
    </row>
    <row r="140" spans="1:11" x14ac:dyDescent="0.25">
      <c r="A140" s="556">
        <v>17</v>
      </c>
      <c r="B140" s="552" t="s">
        <v>201</v>
      </c>
      <c r="C140" s="528"/>
      <c r="D140" s="528"/>
      <c r="E140" s="543"/>
      <c r="F140" s="544">
        <f>SUM(F141:F145)</f>
        <v>840.3</v>
      </c>
      <c r="G140" s="549"/>
      <c r="H140" s="549">
        <f>SUM(H141:H145)</f>
        <v>840.3</v>
      </c>
      <c r="I140" s="549"/>
      <c r="J140" s="559">
        <f>SUM(J141:J145)</f>
        <v>1029.6199999999999</v>
      </c>
      <c r="K140" s="2" t="s">
        <v>386</v>
      </c>
    </row>
    <row r="141" spans="1:11" x14ac:dyDescent="0.25">
      <c r="A141" s="562">
        <v>17.100000000000001</v>
      </c>
      <c r="B141" s="551" t="s">
        <v>203</v>
      </c>
      <c r="C141" s="529" t="s">
        <v>7</v>
      </c>
      <c r="D141" s="530">
        <v>2</v>
      </c>
      <c r="E141" s="545">
        <v>36.159999999999997</v>
      </c>
      <c r="F141" s="546">
        <f>ROUND(D141*E141,2)</f>
        <v>72.319999999999993</v>
      </c>
      <c r="G141" s="548">
        <f>E141</f>
        <v>36.159999999999997</v>
      </c>
      <c r="H141" s="548">
        <f>ROUND(D141*G141,2)</f>
        <v>72.319999999999993</v>
      </c>
      <c r="I141" s="548">
        <f>G141*$I$2+G141</f>
        <v>44.31</v>
      </c>
      <c r="J141" s="558">
        <f>ROUND(D141*I141,2)</f>
        <v>88.62</v>
      </c>
    </row>
    <row r="142" spans="1:11" x14ac:dyDescent="0.25">
      <c r="A142" s="557">
        <v>17.2</v>
      </c>
      <c r="B142" s="551" t="s">
        <v>205</v>
      </c>
      <c r="C142" s="529" t="s">
        <v>7</v>
      </c>
      <c r="D142" s="530">
        <v>2</v>
      </c>
      <c r="E142" s="545">
        <v>46.34</v>
      </c>
      <c r="F142" s="546">
        <f>ROUND(D142*E142,2)</f>
        <v>92.68</v>
      </c>
      <c r="G142" s="548">
        <f>E142</f>
        <v>46.34</v>
      </c>
      <c r="H142" s="548">
        <f>ROUND(D142*G142,2)</f>
        <v>92.68</v>
      </c>
      <c r="I142" s="548">
        <f>G142*$I$2+G142</f>
        <v>56.78</v>
      </c>
      <c r="J142" s="558">
        <f>ROUND(D142*I142,2)</f>
        <v>113.56</v>
      </c>
    </row>
    <row r="143" spans="1:11" x14ac:dyDescent="0.25">
      <c r="A143" s="557">
        <v>17.3</v>
      </c>
      <c r="B143" s="551" t="s">
        <v>206</v>
      </c>
      <c r="C143" s="529" t="s">
        <v>7</v>
      </c>
      <c r="D143" s="530">
        <v>2</v>
      </c>
      <c r="E143" s="545">
        <v>48.75</v>
      </c>
      <c r="F143" s="546">
        <f>ROUND(D143*E143,2)</f>
        <v>97.5</v>
      </c>
      <c r="G143" s="548">
        <f>E143</f>
        <v>48.75</v>
      </c>
      <c r="H143" s="548">
        <f>ROUND(D143*G143,2)</f>
        <v>97.5</v>
      </c>
      <c r="I143" s="548">
        <f>G143*$I$2+G143</f>
        <v>59.73</v>
      </c>
      <c r="J143" s="558">
        <f>ROUND(D143*I143,2)</f>
        <v>119.46</v>
      </c>
    </row>
    <row r="144" spans="1:11" x14ac:dyDescent="0.25">
      <c r="A144" s="557">
        <v>17.399999999999999</v>
      </c>
      <c r="B144" s="551" t="s">
        <v>202</v>
      </c>
      <c r="C144" s="529" t="s">
        <v>7</v>
      </c>
      <c r="D144" s="530">
        <v>2</v>
      </c>
      <c r="E144" s="545">
        <v>103.91</v>
      </c>
      <c r="F144" s="546">
        <f>ROUND(D144*E144,2)</f>
        <v>207.82</v>
      </c>
      <c r="G144" s="548">
        <f>E144*$M$2</f>
        <v>103.91</v>
      </c>
      <c r="H144" s="548">
        <f>ROUND(D144*G144,2)</f>
        <v>207.82</v>
      </c>
      <c r="I144" s="548">
        <f>G144*$I$2+G144</f>
        <v>127.32</v>
      </c>
      <c r="J144" s="558">
        <f>ROUND(D144*I144,2)</f>
        <v>254.64</v>
      </c>
    </row>
    <row r="145" spans="1:11" x14ac:dyDescent="0.25">
      <c r="A145" s="557">
        <v>17.5</v>
      </c>
      <c r="B145" s="551" t="s">
        <v>313</v>
      </c>
      <c r="C145" s="529" t="s">
        <v>7</v>
      </c>
      <c r="D145" s="530">
        <v>2</v>
      </c>
      <c r="E145" s="545">
        <v>184.99</v>
      </c>
      <c r="F145" s="546">
        <f>ROUND(D145*E145,2)</f>
        <v>369.98</v>
      </c>
      <c r="G145" s="548">
        <f>E145*$M$2</f>
        <v>184.99</v>
      </c>
      <c r="H145" s="548">
        <f>ROUND(D145*G145,2)</f>
        <v>369.98</v>
      </c>
      <c r="I145" s="548">
        <f>G145*$I$2+G145</f>
        <v>226.67</v>
      </c>
      <c r="J145" s="558">
        <f>ROUND(D145*I145,2)</f>
        <v>453.34</v>
      </c>
    </row>
    <row r="146" spans="1:11" x14ac:dyDescent="0.25">
      <c r="A146" s="556">
        <v>18</v>
      </c>
      <c r="B146" s="552" t="s">
        <v>233</v>
      </c>
      <c r="C146" s="528"/>
      <c r="D146" s="528"/>
      <c r="E146" s="543"/>
      <c r="F146" s="544">
        <f>SUM(F147)</f>
        <v>407.28</v>
      </c>
      <c r="G146" s="549"/>
      <c r="H146" s="549">
        <f>SUM(H147)</f>
        <v>407.28</v>
      </c>
      <c r="I146" s="549"/>
      <c r="J146" s="559">
        <f>SUM(J147)</f>
        <v>499.37</v>
      </c>
      <c r="K146" s="2" t="s">
        <v>386</v>
      </c>
    </row>
    <row r="147" spans="1:11" x14ac:dyDescent="0.25">
      <c r="A147" s="562">
        <v>18.100000000000001</v>
      </c>
      <c r="B147" s="553" t="s">
        <v>248</v>
      </c>
      <c r="C147" s="529" t="s">
        <v>20</v>
      </c>
      <c r="D147" s="530">
        <f>D9</f>
        <v>88.54</v>
      </c>
      <c r="E147" s="545">
        <v>4.5999999999999996</v>
      </c>
      <c r="F147" s="546">
        <f>ROUND(D147*E147,2)</f>
        <v>407.28</v>
      </c>
      <c r="G147" s="548">
        <f>E147*$M$2</f>
        <v>4.5999999999999996</v>
      </c>
      <c r="H147" s="548">
        <f>ROUND(D147*G147,2)</f>
        <v>407.28</v>
      </c>
      <c r="I147" s="548">
        <f>G147*$I$2+G147</f>
        <v>5.64</v>
      </c>
      <c r="J147" s="558">
        <f>ROUND(D147*I147,2)</f>
        <v>499.37</v>
      </c>
    </row>
    <row r="148" spans="1:11" x14ac:dyDescent="0.25">
      <c r="A148" s="556">
        <v>19</v>
      </c>
      <c r="B148" s="552" t="s">
        <v>383</v>
      </c>
      <c r="C148" s="528"/>
      <c r="D148" s="528"/>
      <c r="E148" s="543"/>
      <c r="F148" s="544">
        <f>SUM(F149:F151)</f>
        <v>1763.06</v>
      </c>
      <c r="G148" s="549"/>
      <c r="H148" s="549">
        <f>SUM(H149:H151)</f>
        <v>1567.54</v>
      </c>
      <c r="I148" s="549"/>
      <c r="J148" s="559">
        <f>SUM(J149:J151)</f>
        <v>1920.82</v>
      </c>
      <c r="K148" s="2" t="s">
        <v>386</v>
      </c>
    </row>
    <row r="149" spans="1:11" ht="30" x14ac:dyDescent="0.25">
      <c r="A149" s="562">
        <v>19.100000000000001</v>
      </c>
      <c r="B149" s="553" t="s">
        <v>403</v>
      </c>
      <c r="C149" s="529" t="s">
        <v>20</v>
      </c>
      <c r="D149" s="530">
        <v>20</v>
      </c>
      <c r="E149" s="545">
        <v>4.5999999999999996</v>
      </c>
      <c r="F149" s="546">
        <f>ROUND(D149*E149,2)</f>
        <v>92</v>
      </c>
      <c r="G149" s="548">
        <f>E149*$M$2</f>
        <v>4.5999999999999996</v>
      </c>
      <c r="H149" s="548">
        <f>ROUND(D149*G149,2)</f>
        <v>92</v>
      </c>
      <c r="I149" s="548">
        <f>G149*$I$2+G149</f>
        <v>5.64</v>
      </c>
      <c r="J149" s="558">
        <f>ROUND(D149*I149,2)</f>
        <v>112.8</v>
      </c>
    </row>
    <row r="150" spans="1:11" x14ac:dyDescent="0.25">
      <c r="A150" s="562">
        <v>19.2</v>
      </c>
      <c r="B150" s="553" t="s">
        <v>384</v>
      </c>
      <c r="C150" s="529" t="s">
        <v>6</v>
      </c>
      <c r="D150" s="530">
        <f>D149*1.6</f>
        <v>32</v>
      </c>
      <c r="E150" s="545">
        <v>36.11</v>
      </c>
      <c r="F150" s="546">
        <f t="shared" ref="F150:F151" si="24">ROUND(D150*E150,2)</f>
        <v>1155.52</v>
      </c>
      <c r="G150" s="548">
        <v>30</v>
      </c>
      <c r="H150" s="548">
        <f>ROUND(D150*G150,2)</f>
        <v>960</v>
      </c>
      <c r="I150" s="548">
        <f t="shared" ref="I150:I151" si="25">G150*$I$2+G150</f>
        <v>36.76</v>
      </c>
      <c r="J150" s="558">
        <f>ROUND(D150*I150,2)</f>
        <v>1176.32</v>
      </c>
    </row>
    <row r="151" spans="1:11" ht="30.75" thickBot="1" x14ac:dyDescent="0.3">
      <c r="A151" s="603">
        <v>19.3</v>
      </c>
      <c r="B151" s="604" t="s">
        <v>385</v>
      </c>
      <c r="C151" s="605" t="s">
        <v>7</v>
      </c>
      <c r="D151" s="606">
        <v>2</v>
      </c>
      <c r="E151" s="607">
        <v>257.77</v>
      </c>
      <c r="F151" s="608">
        <f t="shared" si="24"/>
        <v>515.54</v>
      </c>
      <c r="G151" s="609">
        <f>E151*$M$2</f>
        <v>257.77</v>
      </c>
      <c r="H151" s="609">
        <f>ROUND(D151*G151,2)</f>
        <v>515.54</v>
      </c>
      <c r="I151" s="609">
        <f t="shared" si="25"/>
        <v>315.85000000000002</v>
      </c>
      <c r="J151" s="610">
        <f>ROUND(D151*I151,2)</f>
        <v>631.70000000000005</v>
      </c>
    </row>
    <row r="152" spans="1:11" s="5" customFormat="1" ht="33" customHeight="1" thickBot="1" x14ac:dyDescent="0.3">
      <c r="A152" s="613" t="s">
        <v>8</v>
      </c>
      <c r="B152" s="614"/>
      <c r="C152" s="614"/>
      <c r="D152" s="614"/>
      <c r="E152" s="614"/>
      <c r="F152" s="614"/>
      <c r="G152" s="614"/>
      <c r="H152" s="615"/>
      <c r="I152" s="611">
        <f>J146+J140+J128+J125+J120+J106+J100+J80+J71+J64+J57+J42+J32+J30+J24+J18+J10+J7+J148</f>
        <v>161038.98000000001</v>
      </c>
      <c r="J152" s="612"/>
    </row>
    <row r="153" spans="1:11" ht="15.75" customHeight="1" x14ac:dyDescent="0.25">
      <c r="A153" s="520" t="s">
        <v>387</v>
      </c>
      <c r="B153" s="521"/>
      <c r="C153" s="521"/>
      <c r="D153" s="521"/>
      <c r="E153" s="521"/>
      <c r="F153" s="521"/>
      <c r="G153" s="521"/>
      <c r="H153" s="521"/>
      <c r="I153" s="521"/>
      <c r="J153" s="522"/>
    </row>
    <row r="154" spans="1:11" x14ac:dyDescent="0.25">
      <c r="A154" s="523"/>
      <c r="B154" s="525"/>
      <c r="C154" s="524"/>
      <c r="D154" s="524"/>
      <c r="E154" s="539"/>
      <c r="F154" s="540"/>
      <c r="G154" s="526"/>
      <c r="H154" s="526"/>
      <c r="I154" s="526"/>
      <c r="J154" s="527"/>
    </row>
    <row r="155" spans="1:11" x14ac:dyDescent="0.25">
      <c r="A155" s="523"/>
      <c r="B155" s="525"/>
      <c r="C155" s="524"/>
      <c r="D155" s="524"/>
      <c r="E155" s="539"/>
      <c r="F155" s="540"/>
      <c r="G155" s="526"/>
      <c r="H155" s="526"/>
      <c r="I155" s="526"/>
      <c r="J155" s="527"/>
    </row>
    <row r="156" spans="1:11" x14ac:dyDescent="0.25">
      <c r="A156" s="523"/>
      <c r="B156" s="525" t="s">
        <v>410</v>
      </c>
      <c r="C156" s="524"/>
      <c r="D156" s="524"/>
      <c r="E156" s="539"/>
      <c r="F156" s="540"/>
      <c r="G156" s="526"/>
      <c r="H156" s="526"/>
      <c r="I156" s="526"/>
      <c r="J156" s="527"/>
    </row>
    <row r="157" spans="1:11" x14ac:dyDescent="0.25">
      <c r="A157" s="523"/>
      <c r="B157" s="519" t="s">
        <v>414</v>
      </c>
      <c r="C157" s="524"/>
      <c r="D157" s="524"/>
      <c r="E157" s="539"/>
      <c r="F157" s="540"/>
      <c r="G157" s="526"/>
      <c r="H157" s="526"/>
      <c r="I157" s="526"/>
      <c r="J157" s="527"/>
    </row>
    <row r="158" spans="1:11" ht="16.5" thickBot="1" x14ac:dyDescent="0.3">
      <c r="A158" s="617" t="s">
        <v>409</v>
      </c>
      <c r="B158" s="616"/>
      <c r="C158" s="618"/>
      <c r="D158" s="618"/>
      <c r="E158" s="618"/>
      <c r="F158" s="618"/>
      <c r="G158" s="618"/>
      <c r="H158" s="618"/>
      <c r="I158" s="618"/>
      <c r="J158" s="619"/>
    </row>
    <row r="160" spans="1:11" x14ac:dyDescent="0.25">
      <c r="C160" s="2"/>
      <c r="D160" s="2"/>
    </row>
    <row r="161" spans="3:4" x14ac:dyDescent="0.25">
      <c r="C161" s="2"/>
      <c r="D161" s="2"/>
    </row>
  </sheetData>
  <mergeCells count="15">
    <mergeCell ref="I152:J152"/>
    <mergeCell ref="A152:H152"/>
    <mergeCell ref="A153:J153"/>
    <mergeCell ref="A1:J1"/>
    <mergeCell ref="C3:J3"/>
    <mergeCell ref="G5:H5"/>
    <mergeCell ref="I5:J5"/>
    <mergeCell ref="A3:B3"/>
    <mergeCell ref="A5:A6"/>
    <mergeCell ref="B5:B6"/>
    <mergeCell ref="K2:L2"/>
    <mergeCell ref="E5:F5"/>
    <mergeCell ref="A4:J4"/>
    <mergeCell ref="C5:C6"/>
    <mergeCell ref="D5:D6"/>
  </mergeCells>
  <printOptions horizontalCentered="1"/>
  <pageMargins left="0.19685039370078741" right="0.19685039370078741" top="0.78740157480314965" bottom="0.39370078740157483" header="0" footer="0"/>
  <pageSetup paperSize="9" scale="70" orientation="landscape" r:id="rId1"/>
  <headerFooter>
    <oddFooter>&amp;R&amp;P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</sheetPr>
  <dimension ref="A1:K53"/>
  <sheetViews>
    <sheetView zoomScale="80" zoomScaleNormal="80" zoomScaleSheetLayoutView="70" workbookViewId="0">
      <selection activeCell="C61" sqref="C61"/>
    </sheetView>
  </sheetViews>
  <sheetFormatPr defaultColWidth="9.140625" defaultRowHeight="15" x14ac:dyDescent="0.25"/>
  <cols>
    <col min="1" max="1" width="12.85546875" customWidth="1"/>
    <col min="2" max="2" width="44" customWidth="1"/>
    <col min="3" max="3" width="19.5703125" customWidth="1"/>
    <col min="4" max="4" width="16.28515625" customWidth="1"/>
    <col min="5" max="6" width="17.7109375" customWidth="1"/>
    <col min="7" max="7" width="19.28515625" customWidth="1"/>
    <col min="8" max="9" width="17.7109375" customWidth="1"/>
    <col min="10" max="10" width="23.42578125" customWidth="1"/>
    <col min="11" max="11" width="11.5703125" bestFit="1" customWidth="1"/>
  </cols>
  <sheetData>
    <row r="1" spans="1:10" s="17" customFormat="1" ht="93.75" customHeight="1" thickBot="1" x14ac:dyDescent="0.3">
      <c r="A1" s="340" t="s">
        <v>388</v>
      </c>
      <c r="B1" s="341"/>
      <c r="C1" s="341"/>
      <c r="D1" s="341"/>
      <c r="E1" s="341"/>
      <c r="F1" s="341"/>
      <c r="G1" s="341"/>
      <c r="H1" s="341"/>
      <c r="I1" s="341"/>
      <c r="J1" s="342"/>
    </row>
    <row r="2" spans="1:10" s="17" customFormat="1" ht="20.25" x14ac:dyDescent="0.25">
      <c r="A2" s="18" t="s">
        <v>0</v>
      </c>
      <c r="B2" s="563" t="s">
        <v>411</v>
      </c>
      <c r="C2" s="563"/>
      <c r="D2" s="563"/>
      <c r="E2" s="563"/>
      <c r="F2" s="563"/>
      <c r="G2" s="563"/>
      <c r="H2" s="563"/>
      <c r="I2" s="564"/>
      <c r="J2" s="565"/>
    </row>
    <row r="3" spans="1:10" s="17" customFormat="1" ht="21" thickBot="1" x14ac:dyDescent="0.3">
      <c r="A3" s="19" t="s">
        <v>389</v>
      </c>
      <c r="B3" s="566"/>
      <c r="C3" s="566"/>
      <c r="D3" s="566"/>
      <c r="E3" s="566"/>
      <c r="F3" s="566"/>
      <c r="G3" s="566"/>
      <c r="H3" s="566"/>
      <c r="I3" s="567"/>
      <c r="J3" s="568"/>
    </row>
    <row r="4" spans="1:10" s="4" customFormat="1" ht="48" customHeight="1" thickBot="1" x14ac:dyDescent="0.3">
      <c r="A4" s="569" t="s">
        <v>23</v>
      </c>
      <c r="B4" s="570"/>
      <c r="C4" s="570"/>
      <c r="D4" s="570"/>
      <c r="E4" s="570"/>
      <c r="F4" s="570"/>
      <c r="G4" s="570"/>
      <c r="H4" s="570"/>
      <c r="I4" s="570"/>
      <c r="J4" s="571"/>
    </row>
    <row r="5" spans="1:10" s="4" customFormat="1" ht="31.5" x14ac:dyDescent="0.25">
      <c r="A5" s="485" t="s">
        <v>24</v>
      </c>
      <c r="B5" s="486" t="s">
        <v>25</v>
      </c>
      <c r="C5" s="487" t="s">
        <v>26</v>
      </c>
      <c r="D5" s="486" t="s">
        <v>27</v>
      </c>
      <c r="E5" s="488" t="s">
        <v>28</v>
      </c>
      <c r="F5" s="488" t="s">
        <v>29</v>
      </c>
      <c r="G5" s="488" t="s">
        <v>30</v>
      </c>
      <c r="H5" s="488" t="s">
        <v>31</v>
      </c>
      <c r="I5" s="488" t="s">
        <v>260</v>
      </c>
      <c r="J5" s="489" t="s">
        <v>8</v>
      </c>
    </row>
    <row r="6" spans="1:10" s="3" customFormat="1" ht="18" customHeight="1" x14ac:dyDescent="0.25">
      <c r="A6" s="490">
        <f>'PLAN-LICITAÇÃO'!A7</f>
        <v>1</v>
      </c>
      <c r="B6" s="471" t="str">
        <f>'PLAN-LICITAÇÃO'!B7</f>
        <v>SERVIÇOS PRELIMINARES</v>
      </c>
      <c r="C6" s="472">
        <f>'PLAN-LICITAÇÃO'!J7</f>
        <v>1294.24</v>
      </c>
      <c r="D6" s="473" t="s">
        <v>32</v>
      </c>
      <c r="E6" s="474">
        <f>E7/$C$6</f>
        <v>1</v>
      </c>
      <c r="F6" s="474">
        <f>F7/$C$6</f>
        <v>0</v>
      </c>
      <c r="G6" s="474">
        <f>G7/$C$6</f>
        <v>0</v>
      </c>
      <c r="H6" s="474">
        <f>H7/$C$6</f>
        <v>0</v>
      </c>
      <c r="I6" s="474">
        <f>I7/$C$6</f>
        <v>0</v>
      </c>
      <c r="J6" s="491">
        <f t="shared" ref="J6:J43" si="0">ROUND(SUM(E6:I6),4)</f>
        <v>1</v>
      </c>
    </row>
    <row r="7" spans="1:10" s="3" customFormat="1" ht="18" customHeight="1" x14ac:dyDescent="0.25">
      <c r="A7" s="492"/>
      <c r="B7" s="471"/>
      <c r="C7" s="476"/>
      <c r="D7" s="473" t="s">
        <v>33</v>
      </c>
      <c r="E7" s="477">
        <f>C6</f>
        <v>1294.24</v>
      </c>
      <c r="F7" s="477"/>
      <c r="G7" s="477"/>
      <c r="H7" s="477"/>
      <c r="I7" s="477"/>
      <c r="J7" s="493">
        <f t="shared" si="0"/>
        <v>1294.24</v>
      </c>
    </row>
    <row r="8" spans="1:10" s="3" customFormat="1" ht="18" customHeight="1" x14ac:dyDescent="0.25">
      <c r="A8" s="490">
        <f>'PLAN-LICITAÇÃO'!A10</f>
        <v>2</v>
      </c>
      <c r="B8" s="471" t="str">
        <f>'PLAN-LICITAÇÃO'!B10</f>
        <v>FUNDAÇÕES</v>
      </c>
      <c r="C8" s="472">
        <f>'PLAN-LICITAÇÃO'!J10</f>
        <v>18608.560000000001</v>
      </c>
      <c r="D8" s="473" t="s">
        <v>32</v>
      </c>
      <c r="E8" s="474">
        <f>E9/$C$8</f>
        <v>1</v>
      </c>
      <c r="F8" s="474">
        <f>F9/$C$8</f>
        <v>0</v>
      </c>
      <c r="G8" s="474">
        <f>G9/$C$8</f>
        <v>0</v>
      </c>
      <c r="H8" s="474">
        <f>H9/$C$8</f>
        <v>0</v>
      </c>
      <c r="I8" s="474">
        <f>I9/$C$8</f>
        <v>0</v>
      </c>
      <c r="J8" s="491">
        <f t="shared" si="0"/>
        <v>1</v>
      </c>
    </row>
    <row r="9" spans="1:10" s="3" customFormat="1" ht="18" customHeight="1" x14ac:dyDescent="0.25">
      <c r="A9" s="492"/>
      <c r="B9" s="471"/>
      <c r="C9" s="476"/>
      <c r="D9" s="473" t="s">
        <v>33</v>
      </c>
      <c r="E9" s="477">
        <f>C8*1</f>
        <v>18608.560000000001</v>
      </c>
      <c r="F9" s="477"/>
      <c r="G9" s="477"/>
      <c r="H9" s="477"/>
      <c r="I9" s="477"/>
      <c r="J9" s="493">
        <f t="shared" si="0"/>
        <v>18608.560000000001</v>
      </c>
    </row>
    <row r="10" spans="1:10" s="3" customFormat="1" ht="18" customHeight="1" x14ac:dyDescent="0.25">
      <c r="A10" s="490">
        <f>'PLAN-LICITAÇÃO'!A18</f>
        <v>3</v>
      </c>
      <c r="B10" s="471" t="str">
        <f>'PLAN-LICITAÇÃO'!B18</f>
        <v>ESTRUTURA</v>
      </c>
      <c r="C10" s="472">
        <f>'PLAN-LICITAÇÃO'!J18</f>
        <v>26698.14</v>
      </c>
      <c r="D10" s="473" t="s">
        <v>32</v>
      </c>
      <c r="E10" s="474">
        <f>E11/$C$10</f>
        <v>0.6</v>
      </c>
      <c r="F10" s="474">
        <f>F11/$C$10</f>
        <v>0.4</v>
      </c>
      <c r="G10" s="474">
        <f>G11/$C$10</f>
        <v>0</v>
      </c>
      <c r="H10" s="474">
        <f>H11/$C$10</f>
        <v>0</v>
      </c>
      <c r="I10" s="474">
        <f>I11/$C$10</f>
        <v>0</v>
      </c>
      <c r="J10" s="491">
        <f>ROUND(SUM(E10:I10),4)</f>
        <v>1</v>
      </c>
    </row>
    <row r="11" spans="1:10" s="3" customFormat="1" ht="18" customHeight="1" x14ac:dyDescent="0.25">
      <c r="A11" s="492"/>
      <c r="B11" s="471"/>
      <c r="C11" s="476"/>
      <c r="D11" s="473" t="s">
        <v>33</v>
      </c>
      <c r="E11" s="477">
        <f>C10*0.6</f>
        <v>16018.88</v>
      </c>
      <c r="F11" s="478">
        <f>C10*0.4</f>
        <v>10679.26</v>
      </c>
      <c r="G11" s="477"/>
      <c r="H11" s="477"/>
      <c r="I11" s="477"/>
      <c r="J11" s="493">
        <f>ROUND(SUM(E11:I11),4)</f>
        <v>26698.14</v>
      </c>
    </row>
    <row r="12" spans="1:10" s="3" customFormat="1" ht="18" customHeight="1" x14ac:dyDescent="0.25">
      <c r="A12" s="490">
        <f>'PLAN-LICITAÇÃO'!A24</f>
        <v>4</v>
      </c>
      <c r="B12" s="471" t="str">
        <f>'PLAN-LICITAÇÃO'!B24</f>
        <v>PISOS</v>
      </c>
      <c r="C12" s="472">
        <f>'PLAN-LICITAÇÃO'!J24</f>
        <v>20227.78</v>
      </c>
      <c r="D12" s="473" t="s">
        <v>32</v>
      </c>
      <c r="E12" s="474">
        <f>E13/$C$12</f>
        <v>0</v>
      </c>
      <c r="F12" s="474">
        <f>F13/$C$12</f>
        <v>0.35</v>
      </c>
      <c r="G12" s="474">
        <f>G13/$C$12</f>
        <v>0.35</v>
      </c>
      <c r="H12" s="474">
        <f>H13/$C$12</f>
        <v>0.15</v>
      </c>
      <c r="I12" s="474">
        <f>I13/$C$12</f>
        <v>0.15</v>
      </c>
      <c r="J12" s="491">
        <f t="shared" si="0"/>
        <v>1</v>
      </c>
    </row>
    <row r="13" spans="1:10" s="3" customFormat="1" ht="18" customHeight="1" x14ac:dyDescent="0.25">
      <c r="A13" s="492"/>
      <c r="B13" s="471"/>
      <c r="C13" s="476"/>
      <c r="D13" s="473" t="s">
        <v>33</v>
      </c>
      <c r="E13" s="477"/>
      <c r="F13" s="477">
        <f>C12*0.35</f>
        <v>7079.72</v>
      </c>
      <c r="G13" s="477">
        <f>C12*0.35</f>
        <v>7079.72</v>
      </c>
      <c r="H13" s="477">
        <f>C12*0.15</f>
        <v>3034.17</v>
      </c>
      <c r="I13" s="477">
        <f>C12*0.15</f>
        <v>3034.17</v>
      </c>
      <c r="J13" s="493">
        <f t="shared" si="0"/>
        <v>20227.78</v>
      </c>
    </row>
    <row r="14" spans="1:10" s="3" customFormat="1" ht="18" customHeight="1" x14ac:dyDescent="0.25">
      <c r="A14" s="490">
        <f>'PLAN-LICITAÇÃO'!A30</f>
        <v>5</v>
      </c>
      <c r="B14" s="471" t="str">
        <f>'PLAN-LICITAÇÃO'!B30</f>
        <v>ALVENARIAS</v>
      </c>
      <c r="C14" s="472">
        <f>'PLAN-LICITAÇÃO'!J30</f>
        <v>11219.3</v>
      </c>
      <c r="D14" s="473" t="s">
        <v>32</v>
      </c>
      <c r="E14" s="474">
        <f>E15/$C$14</f>
        <v>0.4</v>
      </c>
      <c r="F14" s="474">
        <f>F15/$C$14</f>
        <v>0.6</v>
      </c>
      <c r="G14" s="474">
        <f>G15/$C$14</f>
        <v>0</v>
      </c>
      <c r="H14" s="474">
        <f>H15/$C$14</f>
        <v>0</v>
      </c>
      <c r="I14" s="474">
        <f>I15/$C$14</f>
        <v>0</v>
      </c>
      <c r="J14" s="491">
        <f>ROUND(SUM(E14:I14),4)</f>
        <v>1</v>
      </c>
    </row>
    <row r="15" spans="1:10" s="3" customFormat="1" ht="18" customHeight="1" x14ac:dyDescent="0.25">
      <c r="A15" s="492"/>
      <c r="B15" s="471"/>
      <c r="C15" s="476"/>
      <c r="D15" s="473" t="s">
        <v>33</v>
      </c>
      <c r="E15" s="477">
        <f>C14*0.4</f>
        <v>4487.72</v>
      </c>
      <c r="F15" s="477">
        <f>C14*0.6</f>
        <v>6731.58</v>
      </c>
      <c r="G15" s="477"/>
      <c r="H15" s="477"/>
      <c r="I15" s="477"/>
      <c r="J15" s="493">
        <f>ROUND(SUM(E15:I15),4)</f>
        <v>11219.3</v>
      </c>
    </row>
    <row r="16" spans="1:10" s="3" customFormat="1" ht="18" customHeight="1" x14ac:dyDescent="0.25">
      <c r="A16" s="490">
        <f>'PLAN-LICITAÇÃO'!A32</f>
        <v>6</v>
      </c>
      <c r="B16" s="471" t="str">
        <f>'PLAN-LICITAÇÃO'!B32</f>
        <v>REVESTIMENTOS</v>
      </c>
      <c r="C16" s="472">
        <f>'PLAN-LICITAÇÃO'!J32</f>
        <v>20724.27</v>
      </c>
      <c r="D16" s="473" t="s">
        <v>32</v>
      </c>
      <c r="E16" s="474">
        <f>E17/$C$16</f>
        <v>0</v>
      </c>
      <c r="F16" s="474">
        <f>F17/$C$16</f>
        <v>0.6</v>
      </c>
      <c r="G16" s="474">
        <f>G17/$C$16</f>
        <v>0.2</v>
      </c>
      <c r="H16" s="474">
        <f>H17/$C$16</f>
        <v>0.2</v>
      </c>
      <c r="I16" s="474">
        <f>I17/$C$16</f>
        <v>0</v>
      </c>
      <c r="J16" s="491">
        <f t="shared" si="0"/>
        <v>1</v>
      </c>
    </row>
    <row r="17" spans="1:11" s="3" customFormat="1" ht="18" customHeight="1" x14ac:dyDescent="0.25">
      <c r="A17" s="492"/>
      <c r="B17" s="471"/>
      <c r="C17" s="476"/>
      <c r="D17" s="473" t="s">
        <v>33</v>
      </c>
      <c r="E17" s="477"/>
      <c r="F17" s="477">
        <f>(C16*0.6)+0.01</f>
        <v>12434.57</v>
      </c>
      <c r="G17" s="478">
        <f>C16*0.2</f>
        <v>4144.8500000000004</v>
      </c>
      <c r="H17" s="478">
        <f>C16*0.2</f>
        <v>4144.8500000000004</v>
      </c>
      <c r="I17" s="478"/>
      <c r="J17" s="493">
        <f t="shared" si="0"/>
        <v>20724.27</v>
      </c>
    </row>
    <row r="18" spans="1:11" s="3" customFormat="1" ht="18" customHeight="1" x14ac:dyDescent="0.25">
      <c r="A18" s="490">
        <f>'PLAN-LICITAÇÃO'!A42</f>
        <v>7</v>
      </c>
      <c r="B18" s="471" t="str">
        <f>'PLAN-LICITAÇÃO'!B42</f>
        <v>ESQUADRIAS</v>
      </c>
      <c r="C18" s="472">
        <f>'PLAN-LICITAÇÃO'!J42</f>
        <v>17339.72</v>
      </c>
      <c r="D18" s="473" t="s">
        <v>32</v>
      </c>
      <c r="E18" s="474">
        <f>E19/$C$18</f>
        <v>0</v>
      </c>
      <c r="F18" s="474">
        <f>F19/$C$18</f>
        <v>0.5</v>
      </c>
      <c r="G18" s="474">
        <f>G19/$C$18</f>
        <v>0.5</v>
      </c>
      <c r="H18" s="474">
        <f>H19/$C$18</f>
        <v>0</v>
      </c>
      <c r="I18" s="474">
        <f>I19/$C$18</f>
        <v>0</v>
      </c>
      <c r="J18" s="491">
        <f t="shared" si="0"/>
        <v>1</v>
      </c>
    </row>
    <row r="19" spans="1:11" s="3" customFormat="1" ht="18" customHeight="1" x14ac:dyDescent="0.25">
      <c r="A19" s="492"/>
      <c r="B19" s="471"/>
      <c r="C19" s="476"/>
      <c r="D19" s="473" t="s">
        <v>33</v>
      </c>
      <c r="E19" s="477"/>
      <c r="F19" s="477">
        <f>C18*0.5</f>
        <v>8669.86</v>
      </c>
      <c r="G19" s="477">
        <f>C18*0.5</f>
        <v>8669.86</v>
      </c>
      <c r="H19" s="477"/>
      <c r="I19" s="477"/>
      <c r="J19" s="493">
        <f t="shared" si="0"/>
        <v>17339.72</v>
      </c>
    </row>
    <row r="20" spans="1:11" s="3" customFormat="1" ht="18" customHeight="1" x14ac:dyDescent="0.25">
      <c r="A20" s="490">
        <f>'PLAN-LICITAÇÃO'!A57</f>
        <v>8</v>
      </c>
      <c r="B20" s="471" t="str">
        <f>'PLAN-LICITAÇÃO'!B57</f>
        <v>GRANITOS E PEDRAS</v>
      </c>
      <c r="C20" s="472">
        <f>'PLAN-LICITAÇÃO'!J57</f>
        <v>1088.08</v>
      </c>
      <c r="D20" s="473" t="s">
        <v>32</v>
      </c>
      <c r="E20" s="474">
        <f>E21/$C$20</f>
        <v>0</v>
      </c>
      <c r="F20" s="474">
        <f>F21/$C$20</f>
        <v>0</v>
      </c>
      <c r="G20" s="474">
        <f>G21/$C$20</f>
        <v>0.3</v>
      </c>
      <c r="H20" s="474">
        <f>H21/$C$20</f>
        <v>0.35</v>
      </c>
      <c r="I20" s="474">
        <f>I21/$C$20</f>
        <v>0.35</v>
      </c>
      <c r="J20" s="491">
        <f t="shared" si="0"/>
        <v>1</v>
      </c>
    </row>
    <row r="21" spans="1:11" s="3" customFormat="1" ht="18" customHeight="1" x14ac:dyDescent="0.25">
      <c r="A21" s="492"/>
      <c r="B21" s="471"/>
      <c r="C21" s="476"/>
      <c r="D21" s="473" t="s">
        <v>33</v>
      </c>
      <c r="E21" s="477"/>
      <c r="F21" s="477"/>
      <c r="G21" s="477">
        <f>C20*0.3</f>
        <v>326.42</v>
      </c>
      <c r="H21" s="477">
        <f>C20*0.35</f>
        <v>380.83</v>
      </c>
      <c r="I21" s="477">
        <f>C20*0.35</f>
        <v>380.83</v>
      </c>
      <c r="J21" s="493">
        <f t="shared" si="0"/>
        <v>1088.08</v>
      </c>
    </row>
    <row r="22" spans="1:11" s="3" customFormat="1" ht="18" customHeight="1" x14ac:dyDescent="0.25">
      <c r="A22" s="490">
        <f>'PLAN-LICITAÇÃO'!A64</f>
        <v>9</v>
      </c>
      <c r="B22" s="471" t="str">
        <f>'PLAN-LICITAÇÃO'!B64</f>
        <v>TELHADO</v>
      </c>
      <c r="C22" s="472">
        <f>'PLAN-LICITAÇÃO'!J64</f>
        <v>9404.58</v>
      </c>
      <c r="D22" s="473" t="s">
        <v>32</v>
      </c>
      <c r="E22" s="474">
        <f>E23/$C$22</f>
        <v>0</v>
      </c>
      <c r="F22" s="474">
        <f>F23/$C$22</f>
        <v>0</v>
      </c>
      <c r="G22" s="474">
        <f>G23/$C$22</f>
        <v>0.5</v>
      </c>
      <c r="H22" s="474">
        <f>H23/$C$22</f>
        <v>0.5</v>
      </c>
      <c r="I22" s="474">
        <f>I23/$C$22</f>
        <v>0</v>
      </c>
      <c r="J22" s="491">
        <f t="shared" si="0"/>
        <v>1</v>
      </c>
    </row>
    <row r="23" spans="1:11" s="3" customFormat="1" ht="18" customHeight="1" x14ac:dyDescent="0.25">
      <c r="A23" s="494"/>
      <c r="B23" s="471"/>
      <c r="C23" s="476"/>
      <c r="D23" s="473" t="s">
        <v>33</v>
      </c>
      <c r="E23" s="477"/>
      <c r="F23" s="477"/>
      <c r="G23" s="477">
        <f>C22*0.5</f>
        <v>4702.29</v>
      </c>
      <c r="H23" s="477">
        <f>C22*0.5</f>
        <v>4702.29</v>
      </c>
      <c r="I23" s="479"/>
      <c r="J23" s="493">
        <f t="shared" si="0"/>
        <v>9404.58</v>
      </c>
      <c r="K23" s="20"/>
    </row>
    <row r="24" spans="1:11" s="3" customFormat="1" ht="18" customHeight="1" x14ac:dyDescent="0.25">
      <c r="A24" s="490">
        <f>'PLAN-LICITAÇÃO'!A71</f>
        <v>10</v>
      </c>
      <c r="B24" s="471" t="str">
        <f>'PLAN-LICITAÇÃO'!B71</f>
        <v>PINTURAS</v>
      </c>
      <c r="C24" s="472">
        <f>'PLAN-LICITAÇÃO'!J71</f>
        <v>9485.42</v>
      </c>
      <c r="D24" s="473" t="s">
        <v>32</v>
      </c>
      <c r="E24" s="474">
        <f>E25/$C$24</f>
        <v>0</v>
      </c>
      <c r="F24" s="474">
        <f>F25/$C$24</f>
        <v>0</v>
      </c>
      <c r="G24" s="474">
        <f>G25/$C$24</f>
        <v>0</v>
      </c>
      <c r="H24" s="474">
        <f>H25/$C$24</f>
        <v>0.4</v>
      </c>
      <c r="I24" s="474">
        <f>I25/$C$24</f>
        <v>0.6</v>
      </c>
      <c r="J24" s="491">
        <f t="shared" si="0"/>
        <v>1</v>
      </c>
    </row>
    <row r="25" spans="1:11" s="3" customFormat="1" ht="18" customHeight="1" x14ac:dyDescent="0.25">
      <c r="A25" s="492"/>
      <c r="B25" s="471"/>
      <c r="C25" s="476"/>
      <c r="D25" s="473" t="s">
        <v>33</v>
      </c>
      <c r="E25" s="477"/>
      <c r="F25" s="477"/>
      <c r="G25" s="477"/>
      <c r="H25" s="477">
        <f>C24*0.4</f>
        <v>3794.17</v>
      </c>
      <c r="I25" s="477">
        <f>C24*0.6</f>
        <v>5691.25</v>
      </c>
      <c r="J25" s="493">
        <f t="shared" si="0"/>
        <v>9485.42</v>
      </c>
    </row>
    <row r="26" spans="1:11" s="3" customFormat="1" ht="18" customHeight="1" x14ac:dyDescent="0.25">
      <c r="A26" s="490">
        <f>'PLAN-LICITAÇÃO'!A80</f>
        <v>11</v>
      </c>
      <c r="B26" s="471" t="str">
        <f>'PLAN-LICITAÇÃO'!B80</f>
        <v>INSTALAÇÕES ELÉTRICAS E LÓGICA</v>
      </c>
      <c r="C26" s="472">
        <f>'PLAN-LICITAÇÃO'!J80</f>
        <v>9567.2099999999991</v>
      </c>
      <c r="D26" s="473" t="s">
        <v>32</v>
      </c>
      <c r="E26" s="474">
        <f>E27/$C$26</f>
        <v>0</v>
      </c>
      <c r="F26" s="474">
        <f>F27/$C$26</f>
        <v>0.2</v>
      </c>
      <c r="G26" s="474">
        <f>G27/$C$26</f>
        <v>0.25</v>
      </c>
      <c r="H26" s="474">
        <f>H27/$C$26</f>
        <v>0.35</v>
      </c>
      <c r="I26" s="474">
        <f>I27/$C$26</f>
        <v>0.2</v>
      </c>
      <c r="J26" s="491">
        <f t="shared" si="0"/>
        <v>1</v>
      </c>
    </row>
    <row r="27" spans="1:11" s="3" customFormat="1" ht="18" customHeight="1" x14ac:dyDescent="0.25">
      <c r="A27" s="494"/>
      <c r="B27" s="471"/>
      <c r="C27" s="476"/>
      <c r="D27" s="473" t="s">
        <v>33</v>
      </c>
      <c r="E27" s="477"/>
      <c r="F27" s="477">
        <f>(C26*0.2)+0.01</f>
        <v>1913.45</v>
      </c>
      <c r="G27" s="477">
        <f>C26*0.25</f>
        <v>2391.8000000000002</v>
      </c>
      <c r="H27" s="477">
        <f>C26*0.35</f>
        <v>3348.52</v>
      </c>
      <c r="I27" s="477">
        <f>C26*0.2</f>
        <v>1913.44</v>
      </c>
      <c r="J27" s="493">
        <f t="shared" si="0"/>
        <v>9567.2099999999991</v>
      </c>
    </row>
    <row r="28" spans="1:11" s="3" customFormat="1" ht="18" customHeight="1" x14ac:dyDescent="0.25">
      <c r="A28" s="490">
        <f>'PLAN-LICITAÇÃO'!A100</f>
        <v>12</v>
      </c>
      <c r="B28" s="471" t="str">
        <f>'PLAN-LICITAÇÃO'!B100</f>
        <v>INSTALAÇÕES HIDRAULICAS</v>
      </c>
      <c r="C28" s="472">
        <f>'PLAN-LICITAÇÃO'!J100</f>
        <v>2183.56</v>
      </c>
      <c r="D28" s="473" t="s">
        <v>32</v>
      </c>
      <c r="E28" s="474">
        <f>E29/$C$28</f>
        <v>0</v>
      </c>
      <c r="F28" s="474">
        <f>F29/$C$28</f>
        <v>0.1</v>
      </c>
      <c r="G28" s="474">
        <f>G29/$C$28</f>
        <v>0.3</v>
      </c>
      <c r="H28" s="474">
        <f>H29/$C$28</f>
        <v>0.35</v>
      </c>
      <c r="I28" s="474">
        <f>I29/$C$28</f>
        <v>0.25</v>
      </c>
      <c r="J28" s="491">
        <f t="shared" si="0"/>
        <v>1</v>
      </c>
    </row>
    <row r="29" spans="1:11" s="3" customFormat="1" ht="18" customHeight="1" x14ac:dyDescent="0.25">
      <c r="A29" s="494"/>
      <c r="B29" s="471"/>
      <c r="C29" s="472"/>
      <c r="D29" s="473" t="s">
        <v>33</v>
      </c>
      <c r="E29" s="477"/>
      <c r="F29" s="477">
        <v>218.35</v>
      </c>
      <c r="G29" s="477">
        <f>C28*0.3</f>
        <v>655.07000000000005</v>
      </c>
      <c r="H29" s="477">
        <f>C28*0.35</f>
        <v>764.25</v>
      </c>
      <c r="I29" s="477">
        <f>C28*0.25</f>
        <v>545.89</v>
      </c>
      <c r="J29" s="493">
        <f>SUM(E29:I29)</f>
        <v>2183.56</v>
      </c>
      <c r="K29" s="20"/>
    </row>
    <row r="30" spans="1:11" s="3" customFormat="1" ht="18" customHeight="1" x14ac:dyDescent="0.25">
      <c r="A30" s="490">
        <f>'PLAN-LICITAÇÃO'!A106</f>
        <v>13</v>
      </c>
      <c r="B30" s="471" t="str">
        <f>'PLAN-LICITAÇÃO'!B106</f>
        <v>ESGOTAMENTO SANITÁRIO</v>
      </c>
      <c r="C30" s="472">
        <f>'PLAN-LICITAÇÃO'!J106</f>
        <v>1766.58</v>
      </c>
      <c r="D30" s="473" t="s">
        <v>32</v>
      </c>
      <c r="E30" s="474">
        <f>E31/$C$30</f>
        <v>0.8</v>
      </c>
      <c r="F30" s="474">
        <f>F31/$C$30</f>
        <v>0.2</v>
      </c>
      <c r="G30" s="474">
        <f>G31/$C$30</f>
        <v>0</v>
      </c>
      <c r="H30" s="474">
        <f>H31/$C$30</f>
        <v>0</v>
      </c>
      <c r="I30" s="474">
        <f>I31/$C$30</f>
        <v>0</v>
      </c>
      <c r="J30" s="491">
        <f t="shared" si="0"/>
        <v>1</v>
      </c>
    </row>
    <row r="31" spans="1:11" s="3" customFormat="1" ht="18" customHeight="1" x14ac:dyDescent="0.25">
      <c r="A31" s="494"/>
      <c r="B31" s="471"/>
      <c r="C31" s="476"/>
      <c r="D31" s="473" t="s">
        <v>33</v>
      </c>
      <c r="E31" s="477">
        <f>C30*0.8</f>
        <v>1413.26</v>
      </c>
      <c r="F31" s="477">
        <f>C30*0.2</f>
        <v>353.32</v>
      </c>
      <c r="G31" s="477"/>
      <c r="H31" s="477"/>
      <c r="I31" s="477"/>
      <c r="J31" s="493">
        <f t="shared" si="0"/>
        <v>1766.58</v>
      </c>
    </row>
    <row r="32" spans="1:11" s="3" customFormat="1" ht="18" customHeight="1" x14ac:dyDescent="0.25">
      <c r="A32" s="490">
        <f>'PLAN-LICITAÇÃO'!A120</f>
        <v>14</v>
      </c>
      <c r="B32" s="471" t="str">
        <f>'PLAN-LICITAÇÃO'!B120</f>
        <v>INSTALAÇÃO PLUVIAL</v>
      </c>
      <c r="C32" s="472">
        <f>'PLAN-LICITAÇÃO'!J120</f>
        <v>2859.68</v>
      </c>
      <c r="D32" s="473" t="s">
        <v>32</v>
      </c>
      <c r="E32" s="474">
        <f>E33/$C$36</f>
        <v>0</v>
      </c>
      <c r="F32" s="474">
        <f>F33/$C$36</f>
        <v>0</v>
      </c>
      <c r="G32" s="474">
        <f>G33/$C$36</f>
        <v>0</v>
      </c>
      <c r="H32" s="474">
        <f>H33/$C$32</f>
        <v>0.8</v>
      </c>
      <c r="I32" s="474">
        <f>I33/$C$32</f>
        <v>0.2</v>
      </c>
      <c r="J32" s="491">
        <f t="shared" si="0"/>
        <v>1</v>
      </c>
    </row>
    <row r="33" spans="1:11" s="3" customFormat="1" ht="18" customHeight="1" x14ac:dyDescent="0.25">
      <c r="A33" s="494"/>
      <c r="B33" s="471"/>
      <c r="C33" s="476"/>
      <c r="D33" s="473" t="s">
        <v>33</v>
      </c>
      <c r="E33" s="477"/>
      <c r="F33" s="477"/>
      <c r="G33" s="477"/>
      <c r="H33" s="477">
        <f>C32*0.8</f>
        <v>2287.7399999999998</v>
      </c>
      <c r="I33" s="477">
        <f>C32*0.2</f>
        <v>571.94000000000005</v>
      </c>
      <c r="J33" s="493">
        <f t="shared" si="0"/>
        <v>2859.68</v>
      </c>
    </row>
    <row r="34" spans="1:11" s="3" customFormat="1" ht="18" customHeight="1" x14ac:dyDescent="0.25">
      <c r="A34" s="490">
        <f>'PLAN-LICITAÇÃO'!A125</f>
        <v>15</v>
      </c>
      <c r="B34" s="471" t="str">
        <f>'PLAN-LICITAÇÃO'!B125</f>
        <v>LOUÇAS</v>
      </c>
      <c r="C34" s="472">
        <f>'PLAN-LICITAÇÃO'!J125</f>
        <v>1396.84</v>
      </c>
      <c r="D34" s="473" t="s">
        <v>32</v>
      </c>
      <c r="E34" s="474">
        <f>E35/$C$34</f>
        <v>0</v>
      </c>
      <c r="F34" s="474">
        <f>F35/$C$34</f>
        <v>0</v>
      </c>
      <c r="G34" s="474">
        <f>G35/$C$34</f>
        <v>0</v>
      </c>
      <c r="H34" s="474">
        <f>H35/$C$34</f>
        <v>0.2</v>
      </c>
      <c r="I34" s="474">
        <f>I35/$C$34</f>
        <v>0.8</v>
      </c>
      <c r="J34" s="491">
        <f t="shared" si="0"/>
        <v>1</v>
      </c>
    </row>
    <row r="35" spans="1:11" s="3" customFormat="1" ht="18" customHeight="1" x14ac:dyDescent="0.25">
      <c r="A35" s="494"/>
      <c r="B35" s="471"/>
      <c r="C35" s="476"/>
      <c r="D35" s="473" t="s">
        <v>33</v>
      </c>
      <c r="E35" s="479"/>
      <c r="F35" s="477"/>
      <c r="G35" s="477"/>
      <c r="H35" s="477">
        <f>C34*0.2</f>
        <v>279.37</v>
      </c>
      <c r="I35" s="477">
        <f>C34*0.8</f>
        <v>1117.47</v>
      </c>
      <c r="J35" s="493">
        <f t="shared" si="0"/>
        <v>1396.84</v>
      </c>
    </row>
    <row r="36" spans="1:11" s="3" customFormat="1" ht="18" customHeight="1" x14ac:dyDescent="0.25">
      <c r="A36" s="490">
        <f>'PLAN-LICITAÇÃO'!A128</f>
        <v>16</v>
      </c>
      <c r="B36" s="471" t="str">
        <f>'PLAN-LICITAÇÃO'!B128</f>
        <v>METAIS</v>
      </c>
      <c r="C36" s="472">
        <f>'PLAN-LICITAÇÃO'!J128</f>
        <v>3725.21</v>
      </c>
      <c r="D36" s="473" t="s">
        <v>32</v>
      </c>
      <c r="E36" s="474">
        <f>E37/$C$36</f>
        <v>0</v>
      </c>
      <c r="F36" s="474">
        <f>F37/$C$36</f>
        <v>0</v>
      </c>
      <c r="G36" s="474">
        <f>G37/$C$36</f>
        <v>0.3</v>
      </c>
      <c r="H36" s="474">
        <f>H37/$C$36</f>
        <v>0.3</v>
      </c>
      <c r="I36" s="474">
        <f>I37/$C$36</f>
        <v>0.4</v>
      </c>
      <c r="J36" s="491">
        <f t="shared" si="0"/>
        <v>1</v>
      </c>
    </row>
    <row r="37" spans="1:11" s="3" customFormat="1" ht="18" customHeight="1" x14ac:dyDescent="0.25">
      <c r="A37" s="494"/>
      <c r="B37" s="471"/>
      <c r="C37" s="476"/>
      <c r="D37" s="473" t="s">
        <v>33</v>
      </c>
      <c r="E37" s="477"/>
      <c r="F37" s="477"/>
      <c r="G37" s="477">
        <f>C36*0.3</f>
        <v>1117.56</v>
      </c>
      <c r="H37" s="477">
        <f>C36*0.3</f>
        <v>1117.56</v>
      </c>
      <c r="I37" s="477">
        <f>(C36*0.4)+0.01</f>
        <v>1490.09</v>
      </c>
      <c r="J37" s="493">
        <f t="shared" si="0"/>
        <v>3725.21</v>
      </c>
    </row>
    <row r="38" spans="1:11" s="3" customFormat="1" ht="18" customHeight="1" x14ac:dyDescent="0.25">
      <c r="A38" s="490">
        <f>'PLAN-LICITAÇÃO'!A140</f>
        <v>17</v>
      </c>
      <c r="B38" s="471" t="str">
        <f>'PLAN-LICITAÇÃO'!B140</f>
        <v xml:space="preserve">ACESSÓRIOS </v>
      </c>
      <c r="C38" s="472">
        <f>'PLAN-LICITAÇÃO'!J140</f>
        <v>1029.6199999999999</v>
      </c>
      <c r="D38" s="473" t="s">
        <v>32</v>
      </c>
      <c r="E38" s="474">
        <f>E39/$C$38</f>
        <v>0</v>
      </c>
      <c r="F38" s="474">
        <f>F39/$C$38</f>
        <v>0</v>
      </c>
      <c r="G38" s="474">
        <f>G39/$C$38</f>
        <v>0</v>
      </c>
      <c r="H38" s="474">
        <f>H39/$C$38</f>
        <v>0</v>
      </c>
      <c r="I38" s="474">
        <f>I39/$C$38</f>
        <v>1</v>
      </c>
      <c r="J38" s="491">
        <f t="shared" si="0"/>
        <v>1</v>
      </c>
    </row>
    <row r="39" spans="1:11" s="3" customFormat="1" ht="18" customHeight="1" x14ac:dyDescent="0.25">
      <c r="A39" s="494"/>
      <c r="B39" s="471"/>
      <c r="C39" s="476"/>
      <c r="D39" s="473" t="s">
        <v>33</v>
      </c>
      <c r="E39" s="477"/>
      <c r="F39" s="477"/>
      <c r="G39" s="477"/>
      <c r="H39" s="477"/>
      <c r="I39" s="477">
        <f>C38</f>
        <v>1029.6199999999999</v>
      </c>
      <c r="J39" s="493">
        <f t="shared" si="0"/>
        <v>1029.6199999999999</v>
      </c>
    </row>
    <row r="40" spans="1:11" s="3" customFormat="1" ht="18" customHeight="1" x14ac:dyDescent="0.25">
      <c r="A40" s="490">
        <f>'PLAN-LICITAÇÃO'!A146</f>
        <v>18</v>
      </c>
      <c r="B40" s="471" t="str">
        <f>'PLAN-LICITAÇÃO'!B146</f>
        <v>LIMPEZA</v>
      </c>
      <c r="C40" s="472">
        <f>'PLAN-LICITAÇÃO'!J146</f>
        <v>499.37</v>
      </c>
      <c r="D40" s="473" t="s">
        <v>32</v>
      </c>
      <c r="E40" s="474">
        <f>E41/$C$38</f>
        <v>0</v>
      </c>
      <c r="F40" s="474">
        <f>F41/$C$38</f>
        <v>0</v>
      </c>
      <c r="G40" s="474">
        <f>G41/$C$38</f>
        <v>0</v>
      </c>
      <c r="H40" s="474">
        <f>H41/$C$38</f>
        <v>0</v>
      </c>
      <c r="I40" s="474">
        <f>I41/$C$40</f>
        <v>1</v>
      </c>
      <c r="J40" s="491">
        <f t="shared" ref="J40:J41" si="1">ROUND(SUM(E40:I40),4)</f>
        <v>1</v>
      </c>
    </row>
    <row r="41" spans="1:11" s="3" customFormat="1" ht="18" customHeight="1" x14ac:dyDescent="0.25">
      <c r="A41" s="494"/>
      <c r="B41" s="471"/>
      <c r="C41" s="476"/>
      <c r="D41" s="473" t="s">
        <v>33</v>
      </c>
      <c r="E41" s="477"/>
      <c r="F41" s="477"/>
      <c r="G41" s="477"/>
      <c r="H41" s="477"/>
      <c r="I41" s="477">
        <f>C40</f>
        <v>499.37</v>
      </c>
      <c r="J41" s="493">
        <f t="shared" si="1"/>
        <v>499.37</v>
      </c>
    </row>
    <row r="42" spans="1:11" s="3" customFormat="1" ht="18" customHeight="1" x14ac:dyDescent="0.25">
      <c r="A42" s="490">
        <f>'PLAN-LICITAÇÃO'!A148</f>
        <v>19</v>
      </c>
      <c r="B42" s="471" t="str">
        <f>'PLAN-LICITAÇÃO'!B148</f>
        <v>VIA PÚBLICAS</v>
      </c>
      <c r="C42" s="472">
        <f>'PLAN-LICITAÇÃO'!J148</f>
        <v>1920.82</v>
      </c>
      <c r="D42" s="473" t="s">
        <v>32</v>
      </c>
      <c r="E42" s="474">
        <f>E43/$C$42</f>
        <v>0</v>
      </c>
      <c r="F42" s="474">
        <f>F43/$C$42</f>
        <v>0</v>
      </c>
      <c r="G42" s="474">
        <f>G43/$C$42</f>
        <v>0</v>
      </c>
      <c r="H42" s="474">
        <f>H43/$C$42</f>
        <v>0</v>
      </c>
      <c r="I42" s="474">
        <f>I43/$C$42</f>
        <v>1</v>
      </c>
      <c r="J42" s="491">
        <f t="shared" si="0"/>
        <v>1</v>
      </c>
    </row>
    <row r="43" spans="1:11" s="3" customFormat="1" ht="18" customHeight="1" thickBot="1" x14ac:dyDescent="0.3">
      <c r="A43" s="580"/>
      <c r="B43" s="581"/>
      <c r="C43" s="582"/>
      <c r="D43" s="583" t="s">
        <v>33</v>
      </c>
      <c r="E43" s="584"/>
      <c r="F43" s="584"/>
      <c r="G43" s="584"/>
      <c r="H43" s="584"/>
      <c r="I43" s="584">
        <f>C42</f>
        <v>1920.82</v>
      </c>
      <c r="J43" s="585">
        <f t="shared" si="0"/>
        <v>1920.82</v>
      </c>
    </row>
    <row r="44" spans="1:11" s="21" customFormat="1" ht="18" customHeight="1" x14ac:dyDescent="0.25">
      <c r="A44" s="574" t="s">
        <v>8</v>
      </c>
      <c r="B44" s="575"/>
      <c r="C44" s="576">
        <f>SUM(C6:C43)</f>
        <v>161038.98000000001</v>
      </c>
      <c r="D44" s="577" t="s">
        <v>32</v>
      </c>
      <c r="E44" s="578">
        <f>ROUND(E45/C44,4)</f>
        <v>0.25969999999999999</v>
      </c>
      <c r="F44" s="578">
        <f>ROUND(F45/C44,4)</f>
        <v>0.29859999999999998</v>
      </c>
      <c r="G44" s="578">
        <f>ROUND(G45/C44,4)</f>
        <v>0.18060000000000001</v>
      </c>
      <c r="H44" s="578">
        <f>ROUND(H45/C44,4)</f>
        <v>0.14810000000000001</v>
      </c>
      <c r="I44" s="578">
        <f>ROUND(I45/C44,4)</f>
        <v>0.113</v>
      </c>
      <c r="J44" s="579">
        <f>SUM(E44:I44)</f>
        <v>1</v>
      </c>
    </row>
    <row r="45" spans="1:11" s="21" customFormat="1" ht="18" customHeight="1" x14ac:dyDescent="0.25">
      <c r="A45" s="495"/>
      <c r="B45" s="480"/>
      <c r="C45" s="572"/>
      <c r="D45" s="481" t="s">
        <v>33</v>
      </c>
      <c r="E45" s="483">
        <f>E7+E9+E11+E13+E15+E17+E19+E21+E23+E25+E27+E29+E31+E33+E35+E37+E39+E41+E43</f>
        <v>41822.660000000003</v>
      </c>
      <c r="F45" s="483">
        <f t="shared" ref="F45:I45" si="2">F7+F9+F11+F13+F15+F17+F19+F21+F23+F25+F27+F29+F31+F33+F35+F37+F39+F41+F43</f>
        <v>48080.11</v>
      </c>
      <c r="G45" s="483">
        <f t="shared" si="2"/>
        <v>29087.57</v>
      </c>
      <c r="H45" s="483">
        <f t="shared" si="2"/>
        <v>23853.75</v>
      </c>
      <c r="I45" s="483">
        <f t="shared" si="2"/>
        <v>18194.89</v>
      </c>
      <c r="J45" s="573">
        <f>SUM(E45:I45)</f>
        <v>161038.98000000001</v>
      </c>
      <c r="K45" s="22"/>
    </row>
    <row r="46" spans="1:11" s="21" customFormat="1" ht="18" customHeight="1" x14ac:dyDescent="0.25">
      <c r="A46" s="492" t="s">
        <v>36</v>
      </c>
      <c r="B46" s="475"/>
      <c r="C46" s="475"/>
      <c r="D46" s="481" t="s">
        <v>32</v>
      </c>
      <c r="E46" s="482">
        <f>E44</f>
        <v>0.25969999999999999</v>
      </c>
      <c r="F46" s="482">
        <f t="shared" ref="F46:I47" si="3">E46+F44</f>
        <v>0.55830000000000002</v>
      </c>
      <c r="G46" s="482">
        <f t="shared" si="3"/>
        <v>0.7389</v>
      </c>
      <c r="H46" s="484">
        <f t="shared" si="3"/>
        <v>0.88700000000000001</v>
      </c>
      <c r="I46" s="484">
        <f t="shared" si="3"/>
        <v>1</v>
      </c>
      <c r="J46" s="491"/>
    </row>
    <row r="47" spans="1:11" s="21" customFormat="1" ht="18" customHeight="1" thickBot="1" x14ac:dyDescent="0.3">
      <c r="A47" s="496"/>
      <c r="B47" s="497"/>
      <c r="C47" s="497"/>
      <c r="D47" s="498" t="s">
        <v>33</v>
      </c>
      <c r="E47" s="499">
        <f>E45</f>
        <v>41822.660000000003</v>
      </c>
      <c r="F47" s="499">
        <f t="shared" si="3"/>
        <v>89902.77</v>
      </c>
      <c r="G47" s="499">
        <f t="shared" si="3"/>
        <v>118990.34</v>
      </c>
      <c r="H47" s="499">
        <f t="shared" si="3"/>
        <v>142844.09</v>
      </c>
      <c r="I47" s="499">
        <f t="shared" si="3"/>
        <v>161038.98000000001</v>
      </c>
      <c r="J47" s="500"/>
      <c r="K47" s="22"/>
    </row>
    <row r="48" spans="1:11" s="21" customFormat="1" ht="15.75" hidden="1" customHeight="1" thickBot="1" x14ac:dyDescent="0.3">
      <c r="A48" s="15"/>
      <c r="B48" s="15"/>
      <c r="C48" s="37"/>
      <c r="D48" s="38"/>
      <c r="E48" s="39"/>
      <c r="F48" s="39"/>
      <c r="G48" s="39"/>
      <c r="H48" s="39"/>
      <c r="I48" s="39"/>
      <c r="J48" s="40"/>
      <c r="K48" s="22"/>
    </row>
    <row r="49" spans="1:10" s="23" customFormat="1" ht="15.75" x14ac:dyDescent="0.25">
      <c r="A49" s="28" t="s">
        <v>34</v>
      </c>
      <c r="B49" s="25"/>
      <c r="C49" s="26"/>
      <c r="D49" s="25"/>
      <c r="E49" s="25"/>
      <c r="F49" s="24"/>
      <c r="G49" s="25"/>
      <c r="H49" s="25"/>
      <c r="I49" s="25"/>
      <c r="J49" s="27"/>
    </row>
    <row r="50" spans="1:10" s="23" customFormat="1" x14ac:dyDescent="0.25">
      <c r="A50" s="29"/>
      <c r="B50" s="30"/>
      <c r="C50" s="31"/>
      <c r="D50" s="30"/>
      <c r="E50" s="30"/>
      <c r="F50" s="29"/>
      <c r="G50" s="30"/>
      <c r="H50" s="30"/>
      <c r="I50" s="30"/>
      <c r="J50" s="32"/>
    </row>
    <row r="51" spans="1:10" s="23" customFormat="1" x14ac:dyDescent="0.25">
      <c r="A51" s="29"/>
      <c r="B51" s="30"/>
      <c r="C51" s="30"/>
      <c r="D51" s="30"/>
      <c r="E51" s="30"/>
      <c r="F51" s="29"/>
      <c r="G51" s="30"/>
      <c r="H51" s="30"/>
      <c r="I51" s="30"/>
      <c r="J51" s="32"/>
    </row>
    <row r="52" spans="1:10" s="23" customFormat="1" ht="45" x14ac:dyDescent="0.25">
      <c r="A52" s="29"/>
      <c r="B52" s="587" t="s">
        <v>413</v>
      </c>
      <c r="C52" s="30"/>
      <c r="D52" s="30"/>
      <c r="E52" s="30"/>
      <c r="F52" s="29"/>
      <c r="G52" s="586"/>
      <c r="H52" s="586"/>
      <c r="I52" s="33"/>
      <c r="J52" s="32"/>
    </row>
    <row r="53" spans="1:10" s="23" customFormat="1" ht="15.75" thickBot="1" x14ac:dyDescent="0.3">
      <c r="A53" s="34"/>
      <c r="B53" s="35"/>
      <c r="C53" s="35"/>
      <c r="D53" s="35"/>
      <c r="E53" s="35"/>
      <c r="F53" s="34"/>
      <c r="G53" s="35"/>
      <c r="H53" s="35"/>
      <c r="I53" s="35"/>
      <c r="J53" s="36"/>
    </row>
  </sheetData>
  <mergeCells count="64">
    <mergeCell ref="A44:B45"/>
    <mergeCell ref="C44:C45"/>
    <mergeCell ref="G52:H52"/>
    <mergeCell ref="A4:J4"/>
    <mergeCell ref="A46:C47"/>
    <mergeCell ref="A42:A43"/>
    <mergeCell ref="B42:B43"/>
    <mergeCell ref="C42:C43"/>
    <mergeCell ref="A38:A39"/>
    <mergeCell ref="B38:B39"/>
    <mergeCell ref="C38:C39"/>
    <mergeCell ref="A34:A35"/>
    <mergeCell ref="B34:B35"/>
    <mergeCell ref="C34:C35"/>
    <mergeCell ref="A36:A37"/>
    <mergeCell ref="B36:B37"/>
    <mergeCell ref="A1:J1"/>
    <mergeCell ref="B2:J2"/>
    <mergeCell ref="A6:A7"/>
    <mergeCell ref="B6:B7"/>
    <mergeCell ref="C6:C7"/>
    <mergeCell ref="A22:A23"/>
    <mergeCell ref="B22:B23"/>
    <mergeCell ref="C22:C23"/>
    <mergeCell ref="A24:A25"/>
    <mergeCell ref="B24:B25"/>
    <mergeCell ref="C24:C25"/>
    <mergeCell ref="A26:A27"/>
    <mergeCell ref="B26:B27"/>
    <mergeCell ref="C26:C27"/>
    <mergeCell ref="A8:A9"/>
    <mergeCell ref="B8:B9"/>
    <mergeCell ref="C8:C9"/>
    <mergeCell ref="A10:A11"/>
    <mergeCell ref="B10:B11"/>
    <mergeCell ref="C10:C11"/>
    <mergeCell ref="A12:A13"/>
    <mergeCell ref="B12:B13"/>
    <mergeCell ref="C12:C13"/>
    <mergeCell ref="A14:A15"/>
    <mergeCell ref="B14:B15"/>
    <mergeCell ref="C14:C15"/>
    <mergeCell ref="A16:A17"/>
    <mergeCell ref="B16:B17"/>
    <mergeCell ref="C16:C17"/>
    <mergeCell ref="A18:A19"/>
    <mergeCell ref="B18:B19"/>
    <mergeCell ref="C18:C19"/>
    <mergeCell ref="A40:A41"/>
    <mergeCell ref="B40:B41"/>
    <mergeCell ref="C40:C41"/>
    <mergeCell ref="A20:A21"/>
    <mergeCell ref="B20:B21"/>
    <mergeCell ref="C20:C21"/>
    <mergeCell ref="A28:A29"/>
    <mergeCell ref="B28:B29"/>
    <mergeCell ref="C28:C29"/>
    <mergeCell ref="C36:C37"/>
    <mergeCell ref="A30:A31"/>
    <mergeCell ref="B30:B31"/>
    <mergeCell ref="C30:C31"/>
    <mergeCell ref="A32:A33"/>
    <mergeCell ref="B32:B33"/>
    <mergeCell ref="C32:C33"/>
  </mergeCells>
  <printOptions horizontalCentered="1"/>
  <pageMargins left="0.19685039370078741" right="0.19685039370078741" top="0.78740157480314965" bottom="0.59055118110236227" header="0" footer="0"/>
  <pageSetup paperSize="9" scale="67" orientation="landscape" horizontalDpi="300" verticalDpi="300" r:id="rId1"/>
  <headerFooter>
    <oddFooter>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59999389629810485"/>
  </sheetPr>
  <dimension ref="A1:N52"/>
  <sheetViews>
    <sheetView topLeftCell="A22" zoomScale="70" zoomScaleNormal="70" workbookViewId="0">
      <selection activeCell="F35" sqref="F35"/>
    </sheetView>
  </sheetViews>
  <sheetFormatPr defaultRowHeight="15.75" x14ac:dyDescent="0.25"/>
  <cols>
    <col min="1" max="5" width="16.140625" style="198" customWidth="1"/>
    <col min="6" max="6" width="17.42578125" style="198" customWidth="1"/>
    <col min="7" max="7" width="16.140625" style="198" customWidth="1"/>
    <col min="8" max="8" width="18.140625" style="198" customWidth="1"/>
    <col min="9" max="16384" width="9.140625" style="198"/>
  </cols>
  <sheetData>
    <row r="1" spans="1:13" s="4" customFormat="1" ht="107.25" customHeight="1" thickBot="1" x14ac:dyDescent="0.3">
      <c r="A1" s="354" t="s">
        <v>38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6"/>
    </row>
    <row r="2" spans="1:13" s="4" customFormat="1" x14ac:dyDescent="0.25">
      <c r="G2" s="143"/>
      <c r="H2" s="143"/>
    </row>
    <row r="3" spans="1:13" s="4" customFormat="1" x14ac:dyDescent="0.25">
      <c r="A3" s="377" t="s">
        <v>40</v>
      </c>
      <c r="B3" s="378"/>
      <c r="C3" s="243"/>
      <c r="D3" s="243"/>
      <c r="E3" s="243"/>
      <c r="F3" s="243"/>
      <c r="G3" s="244"/>
      <c r="H3" s="244"/>
      <c r="I3" s="243"/>
      <c r="J3" s="243"/>
      <c r="K3" s="243"/>
      <c r="L3" s="243"/>
      <c r="M3" s="245"/>
    </row>
    <row r="4" spans="1:13" s="110" customFormat="1" ht="15.75" customHeight="1" x14ac:dyDescent="0.25">
      <c r="A4" s="104"/>
      <c r="B4" s="111"/>
      <c r="C4" s="106"/>
      <c r="D4" s="148"/>
      <c r="E4" s="149"/>
      <c r="F4" s="149"/>
      <c r="G4" s="150"/>
      <c r="H4" s="150"/>
      <c r="I4" s="149"/>
      <c r="J4" s="149"/>
      <c r="K4" s="160"/>
      <c r="L4" s="161"/>
      <c r="M4" s="163"/>
    </row>
    <row r="5" spans="1:13" s="110" customFormat="1" ht="15.75" customHeight="1" x14ac:dyDescent="0.25">
      <c r="A5" s="104"/>
      <c r="B5" s="111"/>
      <c r="C5" s="106"/>
      <c r="D5" s="148"/>
      <c r="E5" s="149"/>
      <c r="F5" s="149"/>
      <c r="G5" s="150"/>
      <c r="H5" s="150"/>
      <c r="I5" s="149"/>
      <c r="J5" s="149"/>
      <c r="K5" s="160"/>
      <c r="L5" s="161"/>
      <c r="M5" s="164"/>
    </row>
    <row r="6" spans="1:13" s="110" customFormat="1" ht="15.75" customHeight="1" x14ac:dyDescent="0.25">
      <c r="A6" s="117"/>
      <c r="B6" s="119"/>
      <c r="C6" s="119"/>
      <c r="D6" s="120"/>
      <c r="E6" s="120"/>
      <c r="F6" s="120"/>
      <c r="G6" s="121"/>
      <c r="H6" s="121"/>
      <c r="I6" s="120"/>
      <c r="J6" s="120"/>
      <c r="K6" s="120"/>
      <c r="L6" s="165"/>
      <c r="M6" s="153"/>
    </row>
    <row r="7" spans="1:13" s="110" customFormat="1" ht="15.75" customHeight="1" thickBot="1" x14ac:dyDescent="0.3">
      <c r="A7" s="122"/>
      <c r="B7" s="122"/>
      <c r="C7" s="122"/>
      <c r="D7" s="124"/>
      <c r="E7" s="124"/>
      <c r="F7" s="124"/>
      <c r="G7" s="125"/>
      <c r="H7" s="125"/>
      <c r="I7" s="124"/>
      <c r="J7" s="124"/>
      <c r="K7" s="124"/>
      <c r="L7" s="124"/>
      <c r="M7" s="124"/>
    </row>
    <row r="8" spans="1:13" s="110" customFormat="1" ht="45.75" customHeight="1" thickBot="1" x14ac:dyDescent="0.3">
      <c r="A8" s="379" t="s">
        <v>41</v>
      </c>
      <c r="B8" s="380"/>
      <c r="C8" s="380"/>
      <c r="D8" s="380"/>
      <c r="E8" s="380"/>
      <c r="F8" s="380"/>
      <c r="G8" s="380"/>
      <c r="H8" s="380"/>
      <c r="I8" s="380"/>
      <c r="J8" s="380"/>
      <c r="K8" s="380"/>
      <c r="L8" s="380"/>
      <c r="M8" s="381"/>
    </row>
    <row r="9" spans="1:13" s="4" customFormat="1" ht="15" customHeight="1" x14ac:dyDescent="0.25">
      <c r="A9" s="60"/>
      <c r="B9" s="60"/>
      <c r="C9" s="60"/>
      <c r="D9" s="60"/>
      <c r="E9" s="60"/>
      <c r="F9" s="60"/>
      <c r="G9" s="61"/>
      <c r="H9" s="61"/>
      <c r="I9" s="60"/>
      <c r="J9" s="60"/>
      <c r="K9" s="60"/>
    </row>
    <row r="10" spans="1:13" s="4" customFormat="1" ht="56.25" customHeight="1" x14ac:dyDescent="0.25">
      <c r="A10" s="382" t="s">
        <v>183</v>
      </c>
      <c r="B10" s="383"/>
      <c r="C10" s="383"/>
      <c r="D10" s="383"/>
      <c r="E10" s="383"/>
      <c r="F10" s="383"/>
      <c r="G10" s="383"/>
      <c r="H10" s="383"/>
      <c r="I10" s="383"/>
      <c r="J10" s="383"/>
      <c r="K10" s="383"/>
      <c r="L10" s="383"/>
      <c r="M10" s="384"/>
    </row>
    <row r="11" spans="1:13" s="248" customFormat="1" ht="42" customHeight="1" x14ac:dyDescent="0.25">
      <c r="A11" s="277" t="s">
        <v>155</v>
      </c>
      <c r="B11" s="278" t="s">
        <v>156</v>
      </c>
      <c r="C11" s="278" t="s">
        <v>181</v>
      </c>
      <c r="D11" s="278" t="s">
        <v>180</v>
      </c>
      <c r="E11" s="278" t="s">
        <v>179</v>
      </c>
      <c r="F11" s="278" t="s">
        <v>178</v>
      </c>
      <c r="G11" s="385" t="s">
        <v>13</v>
      </c>
      <c r="H11" s="386"/>
      <c r="I11" s="386"/>
      <c r="J11" s="386"/>
      <c r="K11" s="386"/>
      <c r="L11" s="386"/>
      <c r="M11" s="386"/>
    </row>
    <row r="12" spans="1:13" x14ac:dyDescent="0.25">
      <c r="A12" s="387" t="s">
        <v>157</v>
      </c>
      <c r="B12" s="252" t="s">
        <v>158</v>
      </c>
      <c r="C12" s="259">
        <v>218.5</v>
      </c>
      <c r="D12" s="259">
        <v>3.4</v>
      </c>
      <c r="E12" s="259">
        <v>54.4</v>
      </c>
      <c r="F12" s="314">
        <f>C12/D12</f>
        <v>64.3</v>
      </c>
      <c r="G12" s="391" t="s">
        <v>159</v>
      </c>
      <c r="H12" s="391"/>
      <c r="I12" s="391"/>
      <c r="J12" s="391"/>
      <c r="K12" s="391"/>
      <c r="L12" s="391"/>
      <c r="M12" s="392"/>
    </row>
    <row r="13" spans="1:13" x14ac:dyDescent="0.25">
      <c r="A13" s="388"/>
      <c r="B13" s="253" t="s">
        <v>160</v>
      </c>
      <c r="C13" s="256">
        <v>183.2</v>
      </c>
      <c r="D13" s="256">
        <v>2.2000000000000002</v>
      </c>
      <c r="E13" s="256">
        <v>46.2</v>
      </c>
      <c r="F13" s="256">
        <f>C13/D13</f>
        <v>83.27</v>
      </c>
      <c r="G13" s="366" t="s">
        <v>159</v>
      </c>
      <c r="H13" s="366"/>
      <c r="I13" s="366"/>
      <c r="J13" s="366"/>
      <c r="K13" s="366"/>
      <c r="L13" s="366"/>
      <c r="M13" s="367"/>
    </row>
    <row r="14" spans="1:13" x14ac:dyDescent="0.25">
      <c r="A14" s="388"/>
      <c r="B14" s="253" t="s">
        <v>161</v>
      </c>
      <c r="C14" s="256">
        <v>531.9</v>
      </c>
      <c r="D14" s="256">
        <v>12.4</v>
      </c>
      <c r="E14" s="256">
        <v>106.1</v>
      </c>
      <c r="F14" s="256">
        <f>C14/D14</f>
        <v>42.9</v>
      </c>
      <c r="G14" s="366" t="s">
        <v>159</v>
      </c>
      <c r="H14" s="366"/>
      <c r="I14" s="366"/>
      <c r="J14" s="366"/>
      <c r="K14" s="366"/>
      <c r="L14" s="366"/>
      <c r="M14" s="367"/>
    </row>
    <row r="15" spans="1:13" x14ac:dyDescent="0.25">
      <c r="A15" s="388"/>
      <c r="B15" s="253" t="s">
        <v>162</v>
      </c>
      <c r="C15" s="256">
        <v>0</v>
      </c>
      <c r="D15" s="256">
        <v>0</v>
      </c>
      <c r="E15" s="256">
        <v>0</v>
      </c>
      <c r="F15" s="256">
        <v>0</v>
      </c>
      <c r="G15" s="366" t="s">
        <v>159</v>
      </c>
      <c r="H15" s="366"/>
      <c r="I15" s="366"/>
      <c r="J15" s="366"/>
      <c r="K15" s="366"/>
      <c r="L15" s="366"/>
      <c r="M15" s="367"/>
    </row>
    <row r="16" spans="1:13" x14ac:dyDescent="0.25">
      <c r="A16" s="388"/>
      <c r="B16" s="253" t="s">
        <v>163</v>
      </c>
      <c r="C16" s="256">
        <v>0</v>
      </c>
      <c r="D16" s="256">
        <v>0</v>
      </c>
      <c r="E16" s="256">
        <v>0</v>
      </c>
      <c r="F16" s="256">
        <v>0</v>
      </c>
      <c r="G16" s="366" t="s">
        <v>159</v>
      </c>
      <c r="H16" s="366"/>
      <c r="I16" s="366"/>
      <c r="J16" s="366"/>
      <c r="K16" s="366"/>
      <c r="L16" s="366"/>
      <c r="M16" s="367"/>
    </row>
    <row r="17" spans="1:14" x14ac:dyDescent="0.25">
      <c r="A17" s="388"/>
      <c r="B17" s="253" t="s">
        <v>164</v>
      </c>
      <c r="C17" s="256">
        <v>0</v>
      </c>
      <c r="D17" s="256">
        <v>0</v>
      </c>
      <c r="E17" s="256">
        <v>0</v>
      </c>
      <c r="F17" s="256">
        <v>0</v>
      </c>
      <c r="G17" s="366" t="s">
        <v>159</v>
      </c>
      <c r="H17" s="366"/>
      <c r="I17" s="366"/>
      <c r="J17" s="366"/>
      <c r="K17" s="366"/>
      <c r="L17" s="366"/>
      <c r="M17" s="367"/>
    </row>
    <row r="18" spans="1:14" x14ac:dyDescent="0.25">
      <c r="A18" s="388"/>
      <c r="B18" s="253" t="s">
        <v>165</v>
      </c>
      <c r="C18" s="256">
        <v>0</v>
      </c>
      <c r="D18" s="256">
        <v>0</v>
      </c>
      <c r="E18" s="256">
        <v>0</v>
      </c>
      <c r="F18" s="256">
        <v>0</v>
      </c>
      <c r="G18" s="366" t="s">
        <v>159</v>
      </c>
      <c r="H18" s="366"/>
      <c r="I18" s="366"/>
      <c r="J18" s="366"/>
      <c r="K18" s="366"/>
      <c r="L18" s="366"/>
      <c r="M18" s="367"/>
    </row>
    <row r="19" spans="1:14" x14ac:dyDescent="0.25">
      <c r="A19" s="389"/>
      <c r="B19" s="254" t="s">
        <v>166</v>
      </c>
      <c r="C19" s="257">
        <f>SUM(C12:C18)</f>
        <v>933.6</v>
      </c>
      <c r="D19" s="257">
        <f>SUM(D12:D18)</f>
        <v>18</v>
      </c>
      <c r="E19" s="257">
        <f>SUM(E12:E18)</f>
        <v>206.7</v>
      </c>
      <c r="F19" s="257">
        <f>C19/D19</f>
        <v>51.87</v>
      </c>
      <c r="G19" s="368"/>
      <c r="H19" s="368"/>
      <c r="I19" s="368"/>
      <c r="J19" s="368"/>
      <c r="K19" s="368"/>
      <c r="L19" s="368"/>
      <c r="M19" s="369"/>
    </row>
    <row r="20" spans="1:14" x14ac:dyDescent="0.25">
      <c r="A20" s="387" t="s">
        <v>167</v>
      </c>
      <c r="B20" s="252" t="s">
        <v>158</v>
      </c>
      <c r="C20" s="259">
        <v>202</v>
      </c>
      <c r="D20" s="259">
        <v>2.5</v>
      </c>
      <c r="E20" s="249">
        <v>41.1</v>
      </c>
      <c r="F20" s="249">
        <v>82.4</v>
      </c>
      <c r="G20" s="391"/>
      <c r="H20" s="391"/>
      <c r="I20" s="391"/>
      <c r="J20" s="391"/>
      <c r="K20" s="391"/>
      <c r="L20" s="391"/>
      <c r="M20" s="392"/>
    </row>
    <row r="21" spans="1:14" x14ac:dyDescent="0.25">
      <c r="A21" s="388"/>
      <c r="B21" s="253" t="s">
        <v>160</v>
      </c>
      <c r="C21" s="256">
        <v>0</v>
      </c>
      <c r="D21" s="256">
        <v>0</v>
      </c>
      <c r="E21" s="256">
        <v>0</v>
      </c>
      <c r="F21" s="256">
        <v>0</v>
      </c>
      <c r="G21" s="366"/>
      <c r="H21" s="366"/>
      <c r="I21" s="366"/>
      <c r="J21" s="366"/>
      <c r="K21" s="366"/>
      <c r="L21" s="366"/>
      <c r="M21" s="367"/>
    </row>
    <row r="22" spans="1:14" x14ac:dyDescent="0.25">
      <c r="A22" s="388"/>
      <c r="B22" s="253" t="s">
        <v>161</v>
      </c>
      <c r="C22" s="256">
        <v>0</v>
      </c>
      <c r="D22" s="256">
        <v>0</v>
      </c>
      <c r="E22" s="256">
        <v>0</v>
      </c>
      <c r="F22" s="256">
        <v>0</v>
      </c>
      <c r="G22" s="366"/>
      <c r="H22" s="366"/>
      <c r="I22" s="366"/>
      <c r="J22" s="366"/>
      <c r="K22" s="366"/>
      <c r="L22" s="366"/>
      <c r="M22" s="367"/>
    </row>
    <row r="23" spans="1:14" x14ac:dyDescent="0.25">
      <c r="A23" s="388"/>
      <c r="B23" s="253" t="s">
        <v>162</v>
      </c>
      <c r="C23" s="256">
        <v>0</v>
      </c>
      <c r="D23" s="256">
        <v>0</v>
      </c>
      <c r="E23" s="256">
        <v>0</v>
      </c>
      <c r="F23" s="256">
        <v>0</v>
      </c>
      <c r="G23" s="366"/>
      <c r="H23" s="366"/>
      <c r="I23" s="366"/>
      <c r="J23" s="366"/>
      <c r="K23" s="366"/>
      <c r="L23" s="366"/>
      <c r="M23" s="367"/>
    </row>
    <row r="24" spans="1:14" x14ac:dyDescent="0.25">
      <c r="A24" s="388"/>
      <c r="B24" s="253" t="s">
        <v>163</v>
      </c>
      <c r="C24" s="256">
        <v>836.2</v>
      </c>
      <c r="D24" s="256">
        <v>13.2</v>
      </c>
      <c r="E24" s="256">
        <v>0</v>
      </c>
      <c r="F24" s="256">
        <v>63.5</v>
      </c>
      <c r="G24" s="366"/>
      <c r="H24" s="366"/>
      <c r="I24" s="366"/>
      <c r="J24" s="366"/>
      <c r="K24" s="366"/>
      <c r="L24" s="366"/>
      <c r="M24" s="367"/>
    </row>
    <row r="25" spans="1:14" x14ac:dyDescent="0.25">
      <c r="A25" s="388"/>
      <c r="B25" s="253" t="s">
        <v>164</v>
      </c>
      <c r="C25" s="256">
        <v>0</v>
      </c>
      <c r="D25" s="256">
        <v>0</v>
      </c>
      <c r="E25" s="256">
        <v>0</v>
      </c>
      <c r="F25" s="256">
        <v>0</v>
      </c>
      <c r="G25" s="366"/>
      <c r="H25" s="366"/>
      <c r="I25" s="366"/>
      <c r="J25" s="366"/>
      <c r="K25" s="366"/>
      <c r="L25" s="366"/>
      <c r="M25" s="367"/>
    </row>
    <row r="26" spans="1:14" x14ac:dyDescent="0.25">
      <c r="A26" s="388"/>
      <c r="B26" s="253" t="s">
        <v>165</v>
      </c>
      <c r="C26" s="256">
        <v>0</v>
      </c>
      <c r="D26" s="256">
        <v>0</v>
      </c>
      <c r="E26" s="256">
        <v>0</v>
      </c>
      <c r="F26" s="256">
        <v>0</v>
      </c>
      <c r="G26" s="366"/>
      <c r="H26" s="366"/>
      <c r="I26" s="366"/>
      <c r="J26" s="366"/>
      <c r="K26" s="366"/>
      <c r="L26" s="366"/>
      <c r="M26" s="367"/>
    </row>
    <row r="27" spans="1:14" x14ac:dyDescent="0.25">
      <c r="A27" s="389"/>
      <c r="B27" s="254" t="s">
        <v>166</v>
      </c>
      <c r="C27" s="257">
        <f>SUM(C20:C26)</f>
        <v>1038.2</v>
      </c>
      <c r="D27" s="257">
        <f>SUM(D20:D26)</f>
        <v>15.7</v>
      </c>
      <c r="E27" s="257">
        <f>SUM(E20:E26)</f>
        <v>41.1</v>
      </c>
      <c r="F27" s="257">
        <f>C27/D27</f>
        <v>66.13</v>
      </c>
      <c r="G27" s="368"/>
      <c r="H27" s="368"/>
      <c r="I27" s="368"/>
      <c r="J27" s="368"/>
      <c r="K27" s="368"/>
      <c r="L27" s="368"/>
      <c r="M27" s="369"/>
    </row>
    <row r="28" spans="1:14" x14ac:dyDescent="0.25">
      <c r="A28" s="246"/>
    </row>
    <row r="29" spans="1:14" ht="21" customHeight="1" thickBot="1" x14ac:dyDescent="0.3">
      <c r="A29" s="390" t="s">
        <v>168</v>
      </c>
      <c r="B29" s="390" t="s">
        <v>169</v>
      </c>
      <c r="C29" s="346" t="s">
        <v>170</v>
      </c>
      <c r="D29" s="347"/>
      <c r="E29" s="347"/>
      <c r="F29" s="347"/>
      <c r="G29" s="347"/>
      <c r="H29" s="347"/>
      <c r="I29" s="347"/>
      <c r="J29" s="347"/>
      <c r="K29" s="347"/>
      <c r="L29" s="347"/>
      <c r="M29" s="347"/>
    </row>
    <row r="30" spans="1:14" ht="21" customHeight="1" x14ac:dyDescent="0.25">
      <c r="A30" s="390"/>
      <c r="B30" s="375"/>
      <c r="C30" s="285" t="s">
        <v>158</v>
      </c>
      <c r="D30" s="286" t="s">
        <v>160</v>
      </c>
      <c r="E30" s="286" t="s">
        <v>161</v>
      </c>
      <c r="F30" s="287" t="s">
        <v>166</v>
      </c>
      <c r="G30" s="285" t="s">
        <v>163</v>
      </c>
      <c r="H30" s="287" t="s">
        <v>166</v>
      </c>
      <c r="I30" s="370" t="s">
        <v>13</v>
      </c>
      <c r="J30" s="371"/>
      <c r="K30" s="371"/>
      <c r="L30" s="371"/>
      <c r="M30" s="372"/>
    </row>
    <row r="31" spans="1:14" s="248" customFormat="1" x14ac:dyDescent="0.25">
      <c r="A31" s="260" t="s">
        <v>171</v>
      </c>
      <c r="B31" s="288">
        <v>6.3</v>
      </c>
      <c r="C31" s="289"/>
      <c r="D31" s="255" t="s">
        <v>159</v>
      </c>
      <c r="E31" s="255"/>
      <c r="F31" s="290">
        <f t="shared" ref="F31:F36" si="0">SUM(C31:E31)</f>
        <v>0</v>
      </c>
      <c r="G31" s="289">
        <v>836.3</v>
      </c>
      <c r="H31" s="290">
        <f>SUM(G31)</f>
        <v>836.3</v>
      </c>
      <c r="I31" s="357"/>
      <c r="J31" s="358"/>
      <c r="K31" s="358"/>
      <c r="L31" s="358"/>
      <c r="M31" s="359"/>
      <c r="N31" s="272"/>
    </row>
    <row r="32" spans="1:14" s="248" customFormat="1" x14ac:dyDescent="0.25">
      <c r="A32" s="250" t="s">
        <v>171</v>
      </c>
      <c r="B32" s="291">
        <v>8</v>
      </c>
      <c r="C32" s="292"/>
      <c r="D32" s="256" t="s">
        <v>159</v>
      </c>
      <c r="E32" s="256">
        <v>217.3</v>
      </c>
      <c r="F32" s="290">
        <f t="shared" si="0"/>
        <v>217.3</v>
      </c>
      <c r="G32" s="292"/>
      <c r="H32" s="293"/>
      <c r="I32" s="360"/>
      <c r="J32" s="361"/>
      <c r="K32" s="361"/>
      <c r="L32" s="361"/>
      <c r="M32" s="362"/>
      <c r="N32" s="272"/>
    </row>
    <row r="33" spans="1:14" s="248" customFormat="1" x14ac:dyDescent="0.25">
      <c r="A33" s="250" t="s">
        <v>171</v>
      </c>
      <c r="B33" s="291">
        <v>10</v>
      </c>
      <c r="C33" s="292">
        <v>326</v>
      </c>
      <c r="D33" s="256">
        <v>128.4</v>
      </c>
      <c r="E33" s="256"/>
      <c r="F33" s="290">
        <f t="shared" si="0"/>
        <v>454.4</v>
      </c>
      <c r="G33" s="292"/>
      <c r="H33" s="293"/>
      <c r="I33" s="360"/>
      <c r="J33" s="361"/>
      <c r="K33" s="361"/>
      <c r="L33" s="361"/>
      <c r="M33" s="362"/>
      <c r="N33" s="272"/>
    </row>
    <row r="34" spans="1:14" s="248" customFormat="1" x14ac:dyDescent="0.25">
      <c r="A34" s="251" t="s">
        <v>172</v>
      </c>
      <c r="B34" s="294">
        <v>5</v>
      </c>
      <c r="C34" s="295">
        <v>94.5</v>
      </c>
      <c r="D34" s="257">
        <v>54.8</v>
      </c>
      <c r="E34" s="257">
        <v>314.8</v>
      </c>
      <c r="F34" s="290">
        <f t="shared" si="0"/>
        <v>464.1</v>
      </c>
      <c r="G34" s="295" t="s">
        <v>159</v>
      </c>
      <c r="H34" s="296"/>
      <c r="I34" s="363"/>
      <c r="J34" s="364"/>
      <c r="K34" s="364"/>
      <c r="L34" s="364"/>
      <c r="M34" s="365"/>
    </row>
    <row r="35" spans="1:14" s="248" customFormat="1" x14ac:dyDescent="0.25">
      <c r="A35" s="273"/>
      <c r="B35" s="297" t="s">
        <v>187</v>
      </c>
      <c r="C35" s="298">
        <f>SUM(C31:C33)</f>
        <v>326</v>
      </c>
      <c r="D35" s="299">
        <f>SUM(D31:D33)</f>
        <v>128.4</v>
      </c>
      <c r="E35" s="299">
        <f>SUM(E31:E33)</f>
        <v>217.3</v>
      </c>
      <c r="F35" s="300">
        <f t="shared" si="0"/>
        <v>671.7</v>
      </c>
      <c r="G35" s="301"/>
      <c r="H35" s="302">
        <f>SUM(H31:H34)</f>
        <v>836.3</v>
      </c>
      <c r="I35" s="343"/>
      <c r="J35" s="344"/>
      <c r="K35" s="344"/>
      <c r="L35" s="344"/>
      <c r="M35" s="345"/>
    </row>
    <row r="36" spans="1:14" s="248" customFormat="1" ht="16.5" thickBot="1" x14ac:dyDescent="0.3">
      <c r="A36" s="273"/>
      <c r="B36" s="297" t="s">
        <v>188</v>
      </c>
      <c r="C36" s="303">
        <f>C34</f>
        <v>94.5</v>
      </c>
      <c r="D36" s="304">
        <f>D34</f>
        <v>54.8</v>
      </c>
      <c r="E36" s="304">
        <f>E34</f>
        <v>314.8</v>
      </c>
      <c r="F36" s="305">
        <f t="shared" si="0"/>
        <v>464.1</v>
      </c>
      <c r="G36" s="306" t="str">
        <f>G34</f>
        <v xml:space="preserve"> </v>
      </c>
      <c r="H36" s="307"/>
      <c r="I36" s="343"/>
      <c r="J36" s="344"/>
      <c r="K36" s="344"/>
      <c r="L36" s="344"/>
      <c r="M36" s="345"/>
    </row>
    <row r="37" spans="1:14" x14ac:dyDescent="0.25">
      <c r="A37" s="246"/>
    </row>
    <row r="38" spans="1:14" ht="21" customHeight="1" x14ac:dyDescent="0.25">
      <c r="A38" s="375" t="s">
        <v>173</v>
      </c>
      <c r="B38" s="376"/>
      <c r="C38" s="278" t="s">
        <v>158</v>
      </c>
      <c r="D38" s="278" t="s">
        <v>160</v>
      </c>
      <c r="E38" s="278" t="s">
        <v>161</v>
      </c>
      <c r="F38" s="278" t="s">
        <v>163</v>
      </c>
      <c r="G38" s="278" t="s">
        <v>166</v>
      </c>
      <c r="H38" s="348" t="s">
        <v>13</v>
      </c>
      <c r="I38" s="349"/>
      <c r="J38" s="349"/>
      <c r="K38" s="349"/>
      <c r="L38" s="349"/>
      <c r="M38" s="350"/>
    </row>
    <row r="39" spans="1:14" x14ac:dyDescent="0.25">
      <c r="A39" s="351" t="s">
        <v>182</v>
      </c>
      <c r="B39" s="262" t="s">
        <v>171</v>
      </c>
      <c r="C39" s="259">
        <v>326</v>
      </c>
      <c r="D39" s="259">
        <v>128.4</v>
      </c>
      <c r="E39" s="259">
        <v>217.2</v>
      </c>
      <c r="F39" s="259">
        <v>836.3</v>
      </c>
      <c r="G39" s="259">
        <f t="shared" ref="G39:G44" si="1">SUM(C39:F39)</f>
        <v>1507.9</v>
      </c>
      <c r="H39" s="357"/>
      <c r="I39" s="358"/>
      <c r="J39" s="358"/>
      <c r="K39" s="358"/>
      <c r="L39" s="358"/>
      <c r="M39" s="359"/>
    </row>
    <row r="40" spans="1:14" x14ac:dyDescent="0.25">
      <c r="A40" s="352"/>
      <c r="B40" s="247" t="s">
        <v>172</v>
      </c>
      <c r="C40" s="256">
        <v>94.5</v>
      </c>
      <c r="D40" s="256">
        <v>54.8</v>
      </c>
      <c r="E40" s="256">
        <v>314.8</v>
      </c>
      <c r="F40" s="256"/>
      <c r="G40" s="256">
        <f t="shared" si="1"/>
        <v>464.1</v>
      </c>
      <c r="H40" s="360"/>
      <c r="I40" s="361"/>
      <c r="J40" s="361"/>
      <c r="K40" s="361"/>
      <c r="L40" s="361"/>
      <c r="M40" s="362"/>
    </row>
    <row r="41" spans="1:14" x14ac:dyDescent="0.25">
      <c r="A41" s="353"/>
      <c r="B41" s="263" t="s">
        <v>166</v>
      </c>
      <c r="C41" s="257">
        <f>SUM(C39:C40)</f>
        <v>420.5</v>
      </c>
      <c r="D41" s="257">
        <f>SUM(D39:D40)</f>
        <v>183.2</v>
      </c>
      <c r="E41" s="257">
        <f>SUM(E39:E40)</f>
        <v>532</v>
      </c>
      <c r="F41" s="257">
        <f>SUM(F39:F40)</f>
        <v>836.3</v>
      </c>
      <c r="G41" s="257">
        <f>SUM(G39:G40)</f>
        <v>1972</v>
      </c>
      <c r="H41" s="363"/>
      <c r="I41" s="364"/>
      <c r="J41" s="364"/>
      <c r="K41" s="364"/>
      <c r="L41" s="364"/>
      <c r="M41" s="365"/>
    </row>
    <row r="42" spans="1:14" ht="31.5" customHeight="1" x14ac:dyDescent="0.25">
      <c r="A42" s="261" t="s">
        <v>174</v>
      </c>
      <c r="B42" s="264" t="s">
        <v>175</v>
      </c>
      <c r="C42" s="258">
        <v>5.8</v>
      </c>
      <c r="D42" s="258">
        <v>2.2000000000000002</v>
      </c>
      <c r="E42" s="258">
        <v>12.4</v>
      </c>
      <c r="F42" s="258">
        <v>13.2</v>
      </c>
      <c r="G42" s="258">
        <f t="shared" si="1"/>
        <v>33.6</v>
      </c>
      <c r="H42" s="343"/>
      <c r="I42" s="344"/>
      <c r="J42" s="344"/>
      <c r="K42" s="344"/>
      <c r="L42" s="344"/>
      <c r="M42" s="345"/>
    </row>
    <row r="43" spans="1:14" ht="31.5" customHeight="1" x14ac:dyDescent="0.25">
      <c r="A43" s="373" t="s">
        <v>176</v>
      </c>
      <c r="B43" s="374"/>
      <c r="C43" s="258">
        <v>95.5</v>
      </c>
      <c r="D43" s="258">
        <v>46.2</v>
      </c>
      <c r="E43" s="258">
        <v>106.1</v>
      </c>
      <c r="F43" s="258" t="s">
        <v>159</v>
      </c>
      <c r="G43" s="258">
        <f t="shared" si="1"/>
        <v>247.8</v>
      </c>
      <c r="H43" s="343"/>
      <c r="I43" s="344"/>
      <c r="J43" s="344"/>
      <c r="K43" s="344"/>
      <c r="L43" s="344"/>
      <c r="M43" s="345"/>
    </row>
    <row r="44" spans="1:14" ht="31.5" customHeight="1" x14ac:dyDescent="0.25">
      <c r="A44" s="373" t="s">
        <v>177</v>
      </c>
      <c r="B44" s="374"/>
      <c r="C44" s="258">
        <f>C41/C42</f>
        <v>72.5</v>
      </c>
      <c r="D44" s="258">
        <f>D41/D42</f>
        <v>83.27</v>
      </c>
      <c r="E44" s="258">
        <f>E41/E42</f>
        <v>42.9</v>
      </c>
      <c r="F44" s="258">
        <f>F41/F42</f>
        <v>63.36</v>
      </c>
      <c r="G44" s="258">
        <f t="shared" si="1"/>
        <v>262.02999999999997</v>
      </c>
      <c r="H44" s="343"/>
      <c r="I44" s="344"/>
      <c r="J44" s="344"/>
      <c r="K44" s="344"/>
      <c r="L44" s="344"/>
      <c r="M44" s="345"/>
    </row>
    <row r="45" spans="1:14" x14ac:dyDescent="0.25">
      <c r="A45" s="246"/>
    </row>
    <row r="46" spans="1:14" x14ac:dyDescent="0.25">
      <c r="A46" s="187"/>
      <c r="B46" s="283"/>
      <c r="C46" s="283"/>
      <c r="D46" s="283"/>
      <c r="E46" s="281"/>
      <c r="F46" s="281"/>
      <c r="G46" s="281"/>
      <c r="H46" s="281"/>
      <c r="I46" s="281"/>
      <c r="J46" s="267" t="s">
        <v>34</v>
      </c>
      <c r="K46" s="281"/>
      <c r="L46" s="281"/>
      <c r="M46" s="268"/>
    </row>
    <row r="47" spans="1:14" x14ac:dyDescent="0.25">
      <c r="A47" s="190"/>
      <c r="B47" s="280"/>
      <c r="C47" s="280"/>
      <c r="D47" s="280"/>
      <c r="E47" s="279"/>
      <c r="F47" s="279"/>
      <c r="G47" s="279"/>
      <c r="H47" s="279"/>
      <c r="I47" s="279"/>
      <c r="J47" s="130"/>
      <c r="K47" s="279"/>
      <c r="L47" s="279"/>
      <c r="M47" s="269"/>
    </row>
    <row r="48" spans="1:14" x14ac:dyDescent="0.25">
      <c r="A48" s="190"/>
      <c r="B48" s="280"/>
      <c r="C48" s="280"/>
      <c r="D48" s="280"/>
      <c r="E48" s="279"/>
      <c r="F48" s="279"/>
      <c r="G48" s="279"/>
      <c r="H48" s="279"/>
      <c r="I48" s="279"/>
      <c r="J48" s="130"/>
      <c r="K48" s="279"/>
      <c r="L48" s="279"/>
      <c r="M48" s="269"/>
    </row>
    <row r="49" spans="1:13" x14ac:dyDescent="0.25">
      <c r="A49" s="190"/>
      <c r="B49" s="280"/>
      <c r="C49" s="280"/>
      <c r="D49" s="280"/>
      <c r="E49" s="279"/>
      <c r="F49" s="279"/>
      <c r="G49" s="279"/>
      <c r="H49" s="279"/>
      <c r="I49" s="279"/>
      <c r="J49" s="130"/>
      <c r="K49" s="279"/>
      <c r="L49" s="279"/>
      <c r="M49" s="269"/>
    </row>
    <row r="50" spans="1:13" x14ac:dyDescent="0.25">
      <c r="A50" s="190"/>
      <c r="B50" s="280"/>
      <c r="C50" s="280"/>
      <c r="D50" s="280"/>
      <c r="E50" s="279"/>
      <c r="F50" s="279"/>
      <c r="G50" s="279"/>
      <c r="H50" s="279"/>
      <c r="I50" s="279"/>
      <c r="J50" s="265"/>
      <c r="K50" s="279"/>
      <c r="L50" s="279"/>
      <c r="M50" s="269"/>
    </row>
    <row r="51" spans="1:13" x14ac:dyDescent="0.25">
      <c r="A51" s="190"/>
      <c r="B51" s="280"/>
      <c r="C51" s="280"/>
      <c r="D51" s="280"/>
      <c r="E51" s="279"/>
      <c r="F51" s="279"/>
      <c r="G51" s="279"/>
      <c r="H51" s="279"/>
      <c r="I51" s="279"/>
      <c r="J51" s="266"/>
      <c r="K51" s="279"/>
      <c r="L51" s="279"/>
      <c r="M51" s="269"/>
    </row>
    <row r="52" spans="1:13" x14ac:dyDescent="0.25">
      <c r="A52" s="195"/>
      <c r="B52" s="284"/>
      <c r="C52" s="284"/>
      <c r="D52" s="284"/>
      <c r="E52" s="282"/>
      <c r="F52" s="282"/>
      <c r="G52" s="282"/>
      <c r="H52" s="282"/>
      <c r="I52" s="282"/>
      <c r="J52" s="270"/>
      <c r="K52" s="282"/>
      <c r="L52" s="282"/>
      <c r="M52" s="271"/>
    </row>
  </sheetData>
  <mergeCells count="44">
    <mergeCell ref="A43:B43"/>
    <mergeCell ref="A44:B44"/>
    <mergeCell ref="A38:B38"/>
    <mergeCell ref="A3:B3"/>
    <mergeCell ref="A8:M8"/>
    <mergeCell ref="A10:M10"/>
    <mergeCell ref="G11:M11"/>
    <mergeCell ref="A12:A19"/>
    <mergeCell ref="A20:A27"/>
    <mergeCell ref="A29:A30"/>
    <mergeCell ref="B29:B30"/>
    <mergeCell ref="G20:M20"/>
    <mergeCell ref="G21:M21"/>
    <mergeCell ref="G22:M22"/>
    <mergeCell ref="G23:M23"/>
    <mergeCell ref="G12:M12"/>
    <mergeCell ref="G13:M13"/>
    <mergeCell ref="G14:M14"/>
    <mergeCell ref="G17:M17"/>
    <mergeCell ref="H42:M42"/>
    <mergeCell ref="H43:M43"/>
    <mergeCell ref="I30:M30"/>
    <mergeCell ref="I31:M31"/>
    <mergeCell ref="I32:M32"/>
    <mergeCell ref="I33:M33"/>
    <mergeCell ref="I34:M34"/>
    <mergeCell ref="I35:M35"/>
    <mergeCell ref="I36:M36"/>
    <mergeCell ref="H44:M44"/>
    <mergeCell ref="C29:M29"/>
    <mergeCell ref="H38:M38"/>
    <mergeCell ref="A39:A41"/>
    <mergeCell ref="A1:M1"/>
    <mergeCell ref="H39:M39"/>
    <mergeCell ref="H40:M40"/>
    <mergeCell ref="H41:M41"/>
    <mergeCell ref="G24:M24"/>
    <mergeCell ref="G25:M25"/>
    <mergeCell ref="G26:M26"/>
    <mergeCell ref="G27:M27"/>
    <mergeCell ref="G18:M18"/>
    <mergeCell ref="G19:M19"/>
    <mergeCell ref="G15:M15"/>
    <mergeCell ref="G16:M16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59999389629810485"/>
  </sheetPr>
  <dimension ref="A1:N36"/>
  <sheetViews>
    <sheetView view="pageBreakPreview" topLeftCell="A4" zoomScale="55" zoomScaleNormal="40" zoomScaleSheetLayoutView="55" workbookViewId="0">
      <selection activeCell="A11" sqref="A11:A26"/>
    </sheetView>
  </sheetViews>
  <sheetFormatPr defaultRowHeight="15.75" x14ac:dyDescent="0.25"/>
  <cols>
    <col min="1" max="1" width="13" style="198" customWidth="1"/>
    <col min="2" max="2" width="21.85546875" style="198" customWidth="1"/>
    <col min="3" max="3" width="24.140625" style="198" customWidth="1"/>
    <col min="4" max="4" width="18.28515625" style="198" customWidth="1"/>
    <col min="5" max="5" width="16" style="198" customWidth="1"/>
    <col min="6" max="6" width="17.85546875" style="198" bestFit="1" customWidth="1"/>
    <col min="7" max="7" width="14.28515625" style="199" customWidth="1"/>
    <col min="8" max="8" width="20" style="199" customWidth="1"/>
    <col min="9" max="9" width="12.85546875" style="199" customWidth="1"/>
    <col min="10" max="10" width="21.7109375" style="198" customWidth="1"/>
    <col min="11" max="11" width="25" style="198" customWidth="1"/>
    <col min="12" max="12" width="24.85546875" style="198" customWidth="1"/>
    <col min="13" max="13" width="24.140625" style="198" customWidth="1"/>
    <col min="14" max="14" width="36.85546875" style="198" customWidth="1"/>
    <col min="15" max="16384" width="9.140625" style="198"/>
  </cols>
  <sheetData>
    <row r="1" spans="1:14" s="4" customFormat="1" ht="107.25" customHeight="1" thickBot="1" x14ac:dyDescent="0.3">
      <c r="A1" s="354" t="s">
        <v>38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6"/>
    </row>
    <row r="2" spans="1:14" s="4" customFormat="1" ht="18.75" x14ac:dyDescent="0.3">
      <c r="A2" s="99"/>
      <c r="B2" s="99"/>
      <c r="C2" s="99"/>
      <c r="D2" s="99"/>
      <c r="E2" s="99"/>
      <c r="F2" s="99"/>
      <c r="G2" s="101"/>
      <c r="H2" s="101"/>
      <c r="I2" s="101"/>
      <c r="J2" s="99"/>
      <c r="K2" s="99"/>
      <c r="L2" s="99"/>
      <c r="M2" s="99"/>
      <c r="N2" s="99"/>
    </row>
    <row r="3" spans="1:14" s="4" customFormat="1" ht="18.75" x14ac:dyDescent="0.25">
      <c r="A3" s="405" t="s">
        <v>40</v>
      </c>
      <c r="B3" s="406"/>
      <c r="C3" s="102"/>
      <c r="D3" s="102"/>
      <c r="E3" s="102"/>
      <c r="F3" s="102"/>
      <c r="G3" s="103"/>
      <c r="H3" s="103"/>
      <c r="I3" s="103"/>
      <c r="J3" s="102"/>
      <c r="K3" s="102"/>
      <c r="L3" s="102"/>
      <c r="M3" s="102"/>
      <c r="N3" s="147"/>
    </row>
    <row r="4" spans="1:14" s="110" customFormat="1" ht="15.75" customHeight="1" x14ac:dyDescent="0.25">
      <c r="A4" s="104"/>
      <c r="B4" s="111"/>
      <c r="C4" s="106"/>
      <c r="D4" s="148"/>
      <c r="E4" s="149"/>
      <c r="F4" s="149"/>
      <c r="G4" s="150"/>
      <c r="H4" s="150"/>
      <c r="I4" s="150"/>
      <c r="J4" s="149"/>
      <c r="K4" s="149"/>
      <c r="L4" s="160"/>
      <c r="M4" s="161"/>
      <c r="N4" s="163"/>
    </row>
    <row r="5" spans="1:14" s="110" customFormat="1" ht="15.75" customHeight="1" x14ac:dyDescent="0.25">
      <c r="A5" s="104"/>
      <c r="B5" s="111"/>
      <c r="C5" s="106"/>
      <c r="D5" s="148"/>
      <c r="E5" s="149"/>
      <c r="F5" s="149"/>
      <c r="G5" s="150"/>
      <c r="H5" s="150"/>
      <c r="I5" s="150"/>
      <c r="J5" s="149"/>
      <c r="K5" s="149"/>
      <c r="L5" s="160"/>
      <c r="M5" s="161"/>
      <c r="N5" s="164"/>
    </row>
    <row r="6" spans="1:14" s="110" customFormat="1" ht="15.75" customHeight="1" x14ac:dyDescent="0.25">
      <c r="A6" s="117"/>
      <c r="B6" s="119"/>
      <c r="C6" s="119"/>
      <c r="D6" s="120"/>
      <c r="E6" s="120"/>
      <c r="F6" s="120"/>
      <c r="G6" s="121"/>
      <c r="H6" s="121"/>
      <c r="I6" s="121"/>
      <c r="J6" s="120"/>
      <c r="K6" s="120"/>
      <c r="L6" s="120"/>
      <c r="M6" s="165"/>
      <c r="N6" s="153"/>
    </row>
    <row r="7" spans="1:14" s="110" customFormat="1" ht="15.75" customHeight="1" thickBot="1" x14ac:dyDescent="0.3">
      <c r="A7" s="122"/>
      <c r="B7" s="122"/>
      <c r="C7" s="122"/>
      <c r="D7" s="124"/>
      <c r="E7" s="124"/>
      <c r="F7" s="124"/>
      <c r="G7" s="125"/>
      <c r="H7" s="125"/>
      <c r="I7" s="125"/>
      <c r="J7" s="124"/>
      <c r="K7" s="124"/>
      <c r="L7" s="124"/>
      <c r="M7" s="124"/>
      <c r="N7" s="124"/>
    </row>
    <row r="8" spans="1:14" s="110" customFormat="1" ht="45.75" customHeight="1" thickBot="1" x14ac:dyDescent="0.3">
      <c r="A8" s="379" t="s">
        <v>41</v>
      </c>
      <c r="B8" s="380"/>
      <c r="C8" s="380"/>
      <c r="D8" s="380"/>
      <c r="E8" s="380"/>
      <c r="F8" s="380"/>
      <c r="G8" s="380"/>
      <c r="H8" s="380"/>
      <c r="I8" s="380"/>
      <c r="J8" s="380"/>
      <c r="K8" s="380"/>
      <c r="L8" s="380"/>
      <c r="M8" s="380"/>
      <c r="N8" s="381"/>
    </row>
    <row r="9" spans="1:14" s="4" customFormat="1" ht="15" customHeight="1" x14ac:dyDescent="0.25">
      <c r="A9" s="60"/>
      <c r="B9" s="60"/>
      <c r="C9" s="60"/>
      <c r="D9" s="60"/>
      <c r="E9" s="60"/>
      <c r="F9" s="60"/>
      <c r="G9" s="61"/>
      <c r="H9" s="61"/>
      <c r="I9" s="61"/>
      <c r="J9" s="60"/>
      <c r="K9" s="60"/>
      <c r="L9" s="60"/>
    </row>
    <row r="10" spans="1:14" s="4" customFormat="1" ht="56.25" customHeight="1" x14ac:dyDescent="0.25">
      <c r="A10" s="395" t="s">
        <v>12</v>
      </c>
      <c r="B10" s="396"/>
      <c r="C10" s="396"/>
      <c r="D10" s="396"/>
      <c r="E10" s="396"/>
      <c r="F10" s="396"/>
      <c r="G10" s="396"/>
      <c r="H10" s="396"/>
      <c r="I10" s="396"/>
      <c r="J10" s="396"/>
      <c r="K10" s="396"/>
      <c r="L10" s="396"/>
      <c r="M10" s="396"/>
      <c r="N10" s="397"/>
    </row>
    <row r="11" spans="1:14" s="6" customFormat="1" ht="97.5" customHeight="1" x14ac:dyDescent="0.25">
      <c r="A11" s="407" t="s">
        <v>300</v>
      </c>
      <c r="B11" s="308" t="s">
        <v>5</v>
      </c>
      <c r="C11" s="308" t="s">
        <v>61</v>
      </c>
      <c r="D11" s="308" t="s">
        <v>78</v>
      </c>
      <c r="E11" s="308" t="s">
        <v>79</v>
      </c>
      <c r="F11" s="167" t="s">
        <v>9</v>
      </c>
      <c r="G11" s="168" t="s">
        <v>77</v>
      </c>
      <c r="H11" s="167" t="s">
        <v>10</v>
      </c>
      <c r="I11" s="168" t="s">
        <v>11</v>
      </c>
      <c r="J11" s="308" t="s">
        <v>42</v>
      </c>
      <c r="K11" s="308" t="s">
        <v>102</v>
      </c>
      <c r="L11" s="308" t="s">
        <v>103</v>
      </c>
      <c r="M11" s="308" t="s">
        <v>104</v>
      </c>
      <c r="N11" s="169" t="s">
        <v>13</v>
      </c>
    </row>
    <row r="12" spans="1:14" s="6" customFormat="1" ht="31.5" x14ac:dyDescent="0.25">
      <c r="A12" s="408"/>
      <c r="B12" s="411" t="s">
        <v>279</v>
      </c>
      <c r="C12" s="62" t="s">
        <v>280</v>
      </c>
      <c r="D12" s="9">
        <v>16.55</v>
      </c>
      <c r="E12" s="172">
        <v>0.15</v>
      </c>
      <c r="F12" s="66" t="s">
        <v>21</v>
      </c>
      <c r="G12" s="173">
        <v>0</v>
      </c>
      <c r="H12" s="63" t="s">
        <v>292</v>
      </c>
      <c r="I12" s="170">
        <f>2*3*0.6+3*1.2*0.6</f>
        <v>5.76</v>
      </c>
      <c r="J12" s="9">
        <v>3.5</v>
      </c>
      <c r="K12" s="182">
        <f t="shared" ref="K12:K17" si="0">D12*J12</f>
        <v>57.93</v>
      </c>
      <c r="L12" s="13">
        <f t="shared" ref="L12:L17" si="1">K12-I12-G12</f>
        <v>52.17</v>
      </c>
      <c r="M12" s="13">
        <f t="shared" ref="M12:M17" si="2">K12</f>
        <v>57.93</v>
      </c>
      <c r="N12" s="175"/>
    </row>
    <row r="13" spans="1:14" s="6" customFormat="1" x14ac:dyDescent="0.25">
      <c r="A13" s="408"/>
      <c r="B13" s="412"/>
      <c r="C13" s="62" t="s">
        <v>281</v>
      </c>
      <c r="D13" s="9">
        <v>2.0499999999999998</v>
      </c>
      <c r="E13" s="172">
        <v>0.15</v>
      </c>
      <c r="F13" s="66" t="s">
        <v>278</v>
      </c>
      <c r="G13" s="174">
        <v>0</v>
      </c>
      <c r="H13" s="66" t="s">
        <v>21</v>
      </c>
      <c r="I13" s="181">
        <v>0</v>
      </c>
      <c r="J13" s="9">
        <v>3.5</v>
      </c>
      <c r="K13" s="182">
        <f t="shared" si="0"/>
        <v>7.18</v>
      </c>
      <c r="L13" s="13">
        <f t="shared" si="1"/>
        <v>7.18</v>
      </c>
      <c r="M13" s="13">
        <f t="shared" si="2"/>
        <v>7.18</v>
      </c>
      <c r="N13" s="175"/>
    </row>
    <row r="14" spans="1:14" s="6" customFormat="1" x14ac:dyDescent="0.25">
      <c r="A14" s="408"/>
      <c r="B14" s="412"/>
      <c r="C14" s="62" t="s">
        <v>282</v>
      </c>
      <c r="D14" s="9">
        <v>2.1</v>
      </c>
      <c r="E14" s="172">
        <v>0.15</v>
      </c>
      <c r="F14" s="66" t="s">
        <v>298</v>
      </c>
      <c r="G14" s="174">
        <v>0</v>
      </c>
      <c r="H14" s="66" t="s">
        <v>21</v>
      </c>
      <c r="I14" s="181">
        <v>0</v>
      </c>
      <c r="J14" s="9">
        <v>3.5</v>
      </c>
      <c r="K14" s="182">
        <f t="shared" si="0"/>
        <v>7.35</v>
      </c>
      <c r="L14" s="13">
        <f t="shared" si="1"/>
        <v>7.35</v>
      </c>
      <c r="M14" s="13">
        <f t="shared" si="2"/>
        <v>7.35</v>
      </c>
      <c r="N14" s="175"/>
    </row>
    <row r="15" spans="1:14" s="6" customFormat="1" x14ac:dyDescent="0.25">
      <c r="A15" s="408"/>
      <c r="B15" s="412"/>
      <c r="C15" s="62" t="s">
        <v>283</v>
      </c>
      <c r="D15" s="9">
        <v>3.3</v>
      </c>
      <c r="E15" s="172">
        <v>0.15</v>
      </c>
      <c r="F15" s="66" t="s">
        <v>21</v>
      </c>
      <c r="G15" s="173">
        <v>0</v>
      </c>
      <c r="H15" s="66" t="s">
        <v>21</v>
      </c>
      <c r="I15" s="181">
        <v>0</v>
      </c>
      <c r="J15" s="9">
        <v>3.5</v>
      </c>
      <c r="K15" s="182">
        <f t="shared" si="0"/>
        <v>11.55</v>
      </c>
      <c r="L15" s="13">
        <f t="shared" si="1"/>
        <v>11.55</v>
      </c>
      <c r="M15" s="13">
        <f t="shared" si="2"/>
        <v>11.55</v>
      </c>
      <c r="N15" s="175"/>
    </row>
    <row r="16" spans="1:14" s="6" customFormat="1" x14ac:dyDescent="0.25">
      <c r="A16" s="408"/>
      <c r="B16" s="412"/>
      <c r="C16" s="62" t="s">
        <v>284</v>
      </c>
      <c r="D16" s="9">
        <v>2.0499999999999998</v>
      </c>
      <c r="E16" s="172">
        <v>0.15</v>
      </c>
      <c r="F16" s="66" t="s">
        <v>21</v>
      </c>
      <c r="G16" s="181">
        <v>0</v>
      </c>
      <c r="H16" s="66" t="s">
        <v>21</v>
      </c>
      <c r="I16" s="181">
        <v>0</v>
      </c>
      <c r="J16" s="9">
        <v>3.5</v>
      </c>
      <c r="K16" s="182">
        <f t="shared" si="0"/>
        <v>7.18</v>
      </c>
      <c r="L16" s="13">
        <f t="shared" si="1"/>
        <v>7.18</v>
      </c>
      <c r="M16" s="13">
        <f t="shared" si="2"/>
        <v>7.18</v>
      </c>
      <c r="N16" s="175"/>
    </row>
    <row r="17" spans="1:14" s="6" customFormat="1" x14ac:dyDescent="0.25">
      <c r="A17" s="408"/>
      <c r="B17" s="413"/>
      <c r="C17" s="94" t="s">
        <v>285</v>
      </c>
      <c r="D17" s="12">
        <v>16.55</v>
      </c>
      <c r="E17" s="177">
        <v>0.15</v>
      </c>
      <c r="F17" s="67" t="s">
        <v>294</v>
      </c>
      <c r="G17" s="181">
        <f>2*2.1</f>
        <v>4.2</v>
      </c>
      <c r="H17" s="86" t="s">
        <v>293</v>
      </c>
      <c r="I17" s="184">
        <f>2*3*0.6</f>
        <v>3.6</v>
      </c>
      <c r="J17" s="12">
        <v>3.5</v>
      </c>
      <c r="K17" s="180">
        <f t="shared" si="0"/>
        <v>57.93</v>
      </c>
      <c r="L17" s="85">
        <f t="shared" si="1"/>
        <v>50.13</v>
      </c>
      <c r="M17" s="85">
        <f t="shared" si="2"/>
        <v>57.93</v>
      </c>
      <c r="N17" s="176"/>
    </row>
    <row r="18" spans="1:14" s="6" customFormat="1" x14ac:dyDescent="0.25">
      <c r="A18" s="408"/>
      <c r="B18" s="411" t="s">
        <v>286</v>
      </c>
      <c r="C18" s="69" t="s">
        <v>287</v>
      </c>
      <c r="D18" s="65">
        <v>5.35</v>
      </c>
      <c r="E18" s="97">
        <v>0.15</v>
      </c>
      <c r="F18" s="63" t="s">
        <v>294</v>
      </c>
      <c r="G18" s="315">
        <f>2*2.1</f>
        <v>4.2</v>
      </c>
      <c r="H18" s="78" t="s">
        <v>21</v>
      </c>
      <c r="I18" s="178">
        <v>0</v>
      </c>
      <c r="J18" s="65">
        <v>3.5</v>
      </c>
      <c r="K18" s="64">
        <f t="shared" ref="K18:K26" si="3">D18*J18</f>
        <v>18.73</v>
      </c>
      <c r="L18" s="65">
        <f t="shared" ref="L18:L26" si="4">K18-I18-G18</f>
        <v>14.53</v>
      </c>
      <c r="M18" s="65">
        <f t="shared" ref="M18:M26" si="5">K18</f>
        <v>18.73</v>
      </c>
      <c r="N18" s="171"/>
    </row>
    <row r="19" spans="1:14" s="6" customFormat="1" x14ac:dyDescent="0.25">
      <c r="A19" s="408"/>
      <c r="B19" s="412"/>
      <c r="C19" s="62" t="s">
        <v>288</v>
      </c>
      <c r="D19" s="9">
        <v>2.7</v>
      </c>
      <c r="E19" s="172">
        <v>0.15</v>
      </c>
      <c r="F19" s="66" t="s">
        <v>60</v>
      </c>
      <c r="G19" s="174">
        <f>0.8*2.1</f>
        <v>1.68</v>
      </c>
      <c r="H19" s="66" t="s">
        <v>21</v>
      </c>
      <c r="I19" s="181">
        <v>0</v>
      </c>
      <c r="J19" s="9">
        <v>3.5</v>
      </c>
      <c r="K19" s="182">
        <f t="shared" si="3"/>
        <v>9.4499999999999993</v>
      </c>
      <c r="L19" s="13">
        <f t="shared" si="4"/>
        <v>7.77</v>
      </c>
      <c r="M19" s="13">
        <f t="shared" si="5"/>
        <v>9.4499999999999993</v>
      </c>
      <c r="N19" s="175"/>
    </row>
    <row r="20" spans="1:14" s="6" customFormat="1" x14ac:dyDescent="0.25">
      <c r="A20" s="408"/>
      <c r="B20" s="412"/>
      <c r="C20" s="62" t="s">
        <v>289</v>
      </c>
      <c r="D20" s="9">
        <v>5.35</v>
      </c>
      <c r="E20" s="172">
        <v>0.15</v>
      </c>
      <c r="F20" s="66" t="s">
        <v>296</v>
      </c>
      <c r="G20" s="174">
        <f>1.2*2.1</f>
        <v>2.52</v>
      </c>
      <c r="H20" s="66" t="s">
        <v>21</v>
      </c>
      <c r="I20" s="181">
        <v>0</v>
      </c>
      <c r="J20" s="9">
        <v>3.5</v>
      </c>
      <c r="K20" s="182">
        <f t="shared" si="3"/>
        <v>18.73</v>
      </c>
      <c r="L20" s="13">
        <f t="shared" si="4"/>
        <v>16.21</v>
      </c>
      <c r="M20" s="13">
        <f t="shared" si="5"/>
        <v>18.73</v>
      </c>
      <c r="N20" s="175"/>
    </row>
    <row r="21" spans="1:14" s="6" customFormat="1" ht="31.5" x14ac:dyDescent="0.25">
      <c r="A21" s="408"/>
      <c r="B21" s="412"/>
      <c r="C21" s="62" t="s">
        <v>290</v>
      </c>
      <c r="D21" s="9">
        <v>5.35</v>
      </c>
      <c r="E21" s="172">
        <v>0.15</v>
      </c>
      <c r="F21" s="66" t="s">
        <v>297</v>
      </c>
      <c r="G21" s="181">
        <f>0.8*2.1+0.9*2.1</f>
        <v>3.57</v>
      </c>
      <c r="H21" s="66" t="s">
        <v>21</v>
      </c>
      <c r="I21" s="181">
        <v>0</v>
      </c>
      <c r="J21" s="9">
        <v>3.5</v>
      </c>
      <c r="K21" s="182">
        <f t="shared" si="3"/>
        <v>18.73</v>
      </c>
      <c r="L21" s="13">
        <f t="shared" si="4"/>
        <v>15.16</v>
      </c>
      <c r="M21" s="13">
        <f t="shared" si="5"/>
        <v>18.73</v>
      </c>
      <c r="N21" s="175"/>
    </row>
    <row r="22" spans="1:14" s="6" customFormat="1" x14ac:dyDescent="0.25">
      <c r="A22" s="408"/>
      <c r="B22" s="413"/>
      <c r="C22" s="95" t="s">
        <v>291</v>
      </c>
      <c r="D22" s="68">
        <v>5.35</v>
      </c>
      <c r="E22" s="98">
        <v>0.15</v>
      </c>
      <c r="F22" s="86" t="s">
        <v>21</v>
      </c>
      <c r="G22" s="184">
        <v>0</v>
      </c>
      <c r="H22" s="86" t="s">
        <v>295</v>
      </c>
      <c r="I22" s="184">
        <f>2*1.2*0.6</f>
        <v>1.44</v>
      </c>
      <c r="J22" s="68">
        <v>3.5</v>
      </c>
      <c r="K22" s="183">
        <f t="shared" si="3"/>
        <v>18.73</v>
      </c>
      <c r="L22" s="84">
        <f t="shared" si="4"/>
        <v>17.29</v>
      </c>
      <c r="M22" s="84">
        <f t="shared" si="5"/>
        <v>18.73</v>
      </c>
      <c r="N22" s="176"/>
    </row>
    <row r="23" spans="1:14" s="6" customFormat="1" x14ac:dyDescent="0.25">
      <c r="A23" s="408"/>
      <c r="B23" s="411" t="s">
        <v>299</v>
      </c>
      <c r="C23" s="62" t="s">
        <v>280</v>
      </c>
      <c r="D23" s="9">
        <v>16.55</v>
      </c>
      <c r="E23" s="172">
        <v>0.15</v>
      </c>
      <c r="F23" s="66" t="s">
        <v>21</v>
      </c>
      <c r="G23" s="181">
        <v>0</v>
      </c>
      <c r="H23" s="66" t="s">
        <v>21</v>
      </c>
      <c r="I23" s="181">
        <v>0</v>
      </c>
      <c r="J23" s="9">
        <v>0.7</v>
      </c>
      <c r="K23" s="182">
        <f t="shared" si="3"/>
        <v>11.59</v>
      </c>
      <c r="L23" s="13">
        <f t="shared" si="4"/>
        <v>11.59</v>
      </c>
      <c r="M23" s="13">
        <f t="shared" si="5"/>
        <v>11.59</v>
      </c>
      <c r="N23" s="171"/>
    </row>
    <row r="24" spans="1:14" s="6" customFormat="1" x14ac:dyDescent="0.25">
      <c r="A24" s="408"/>
      <c r="B24" s="412"/>
      <c r="C24" s="62" t="s">
        <v>287</v>
      </c>
      <c r="D24" s="9">
        <v>5.35</v>
      </c>
      <c r="E24" s="172">
        <v>0.15</v>
      </c>
      <c r="F24" s="66" t="s">
        <v>21</v>
      </c>
      <c r="G24" s="181">
        <v>0</v>
      </c>
      <c r="H24" s="66" t="s">
        <v>21</v>
      </c>
      <c r="I24" s="181">
        <v>0</v>
      </c>
      <c r="J24" s="9">
        <v>0.7</v>
      </c>
      <c r="K24" s="182">
        <f t="shared" si="3"/>
        <v>3.75</v>
      </c>
      <c r="L24" s="13">
        <f t="shared" si="4"/>
        <v>3.75</v>
      </c>
      <c r="M24" s="13">
        <f t="shared" si="5"/>
        <v>3.75</v>
      </c>
      <c r="N24" s="175"/>
    </row>
    <row r="25" spans="1:14" s="6" customFormat="1" x14ac:dyDescent="0.25">
      <c r="A25" s="408"/>
      <c r="B25" s="412"/>
      <c r="C25" s="62" t="s">
        <v>281</v>
      </c>
      <c r="D25" s="9">
        <v>16.55</v>
      </c>
      <c r="E25" s="172">
        <v>0.15</v>
      </c>
      <c r="F25" s="66" t="s">
        <v>21</v>
      </c>
      <c r="G25" s="181">
        <v>0</v>
      </c>
      <c r="H25" s="66" t="s">
        <v>21</v>
      </c>
      <c r="I25" s="181">
        <v>0</v>
      </c>
      <c r="J25" s="9">
        <v>0.7</v>
      </c>
      <c r="K25" s="182">
        <f t="shared" si="3"/>
        <v>11.59</v>
      </c>
      <c r="L25" s="13">
        <f t="shared" si="4"/>
        <v>11.59</v>
      </c>
      <c r="M25" s="13">
        <f t="shared" si="5"/>
        <v>11.59</v>
      </c>
      <c r="N25" s="175"/>
    </row>
    <row r="26" spans="1:14" s="6" customFormat="1" x14ac:dyDescent="0.25">
      <c r="A26" s="409"/>
      <c r="B26" s="413"/>
      <c r="C26" s="62" t="s">
        <v>288</v>
      </c>
      <c r="D26" s="9">
        <v>5.35</v>
      </c>
      <c r="E26" s="172">
        <v>0.15</v>
      </c>
      <c r="F26" s="66" t="s">
        <v>21</v>
      </c>
      <c r="G26" s="181">
        <v>0</v>
      </c>
      <c r="H26" s="66" t="s">
        <v>21</v>
      </c>
      <c r="I26" s="181">
        <v>0</v>
      </c>
      <c r="J26" s="9">
        <v>0.7</v>
      </c>
      <c r="K26" s="182">
        <f t="shared" si="3"/>
        <v>3.75</v>
      </c>
      <c r="L26" s="13">
        <f t="shared" si="4"/>
        <v>3.75</v>
      </c>
      <c r="M26" s="13">
        <f t="shared" si="5"/>
        <v>3.75</v>
      </c>
      <c r="N26" s="179"/>
    </row>
    <row r="27" spans="1:14" s="7" customFormat="1" ht="42.75" customHeight="1" x14ac:dyDescent="0.25">
      <c r="A27" s="398" t="s">
        <v>8</v>
      </c>
      <c r="B27" s="399"/>
      <c r="C27" s="399"/>
      <c r="D27" s="399"/>
      <c r="E27" s="399"/>
      <c r="F27" s="399"/>
      <c r="G27" s="399"/>
      <c r="H27" s="399"/>
      <c r="I27" s="399"/>
      <c r="J27" s="399"/>
      <c r="K27" s="399"/>
      <c r="L27" s="400"/>
      <c r="M27" s="185">
        <f>SUM(M12:M26)</f>
        <v>264.17</v>
      </c>
      <c r="N27" s="186"/>
    </row>
    <row r="28" spans="1:14" s="74" customFormat="1" x14ac:dyDescent="0.25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127"/>
      <c r="N28" s="128"/>
    </row>
    <row r="29" spans="1:14" s="130" customFormat="1" ht="15.75" customHeight="1" x14ac:dyDescent="0.25">
      <c r="A29" s="187" t="s">
        <v>43</v>
      </c>
      <c r="B29" s="401" t="s">
        <v>44</v>
      </c>
      <c r="C29" s="401"/>
      <c r="D29" s="401"/>
      <c r="E29" s="410" t="s">
        <v>45</v>
      </c>
      <c r="F29" s="410"/>
      <c r="G29" s="410"/>
      <c r="H29" s="410"/>
      <c r="I29" s="410"/>
      <c r="J29" s="410"/>
      <c r="K29" s="410"/>
      <c r="L29" s="410"/>
      <c r="M29" s="188"/>
      <c r="N29" s="189" t="s">
        <v>34</v>
      </c>
    </row>
    <row r="30" spans="1:14" s="130" customFormat="1" ht="15.75" customHeight="1" x14ac:dyDescent="0.25">
      <c r="A30" s="190"/>
      <c r="B30" s="402" t="s">
        <v>46</v>
      </c>
      <c r="C30" s="402"/>
      <c r="D30" s="402"/>
      <c r="E30" s="404" t="s">
        <v>47</v>
      </c>
      <c r="F30" s="404"/>
      <c r="G30" s="404"/>
      <c r="H30" s="404"/>
      <c r="I30" s="404"/>
      <c r="J30" s="404"/>
      <c r="K30" s="404"/>
      <c r="L30" s="404"/>
      <c r="M30" s="191"/>
      <c r="N30" s="192"/>
    </row>
    <row r="31" spans="1:14" s="130" customFormat="1" ht="15.75" customHeight="1" x14ac:dyDescent="0.25">
      <c r="A31" s="190"/>
      <c r="B31" s="402" t="s">
        <v>48</v>
      </c>
      <c r="C31" s="402"/>
      <c r="D31" s="402"/>
      <c r="E31" s="404" t="s">
        <v>49</v>
      </c>
      <c r="F31" s="404"/>
      <c r="G31" s="404"/>
      <c r="H31" s="404"/>
      <c r="I31" s="404"/>
      <c r="J31" s="404"/>
      <c r="K31" s="404"/>
      <c r="L31" s="404"/>
      <c r="M31" s="191"/>
      <c r="N31" s="192"/>
    </row>
    <row r="32" spans="1:14" s="130" customFormat="1" ht="15.75" customHeight="1" x14ac:dyDescent="0.25">
      <c r="A32" s="190"/>
      <c r="B32" s="402" t="s">
        <v>50</v>
      </c>
      <c r="C32" s="402"/>
      <c r="D32" s="402"/>
      <c r="E32" s="404" t="s">
        <v>51</v>
      </c>
      <c r="F32" s="404"/>
      <c r="G32" s="404"/>
      <c r="H32" s="404"/>
      <c r="I32" s="404"/>
      <c r="J32" s="404"/>
      <c r="K32" s="404"/>
      <c r="L32" s="404"/>
      <c r="M32" s="191"/>
      <c r="N32" s="192"/>
    </row>
    <row r="33" spans="1:14" s="130" customFormat="1" ht="33" customHeight="1" x14ac:dyDescent="0.25">
      <c r="A33" s="190"/>
      <c r="B33" s="402" t="s">
        <v>52</v>
      </c>
      <c r="C33" s="402"/>
      <c r="D33" s="402"/>
      <c r="E33" s="404" t="s">
        <v>53</v>
      </c>
      <c r="F33" s="404"/>
      <c r="G33" s="404"/>
      <c r="H33" s="404"/>
      <c r="I33" s="404"/>
      <c r="J33" s="404"/>
      <c r="K33" s="404"/>
      <c r="L33" s="404"/>
      <c r="M33" s="191"/>
      <c r="N33" s="193"/>
    </row>
    <row r="34" spans="1:14" s="130" customFormat="1" ht="15" customHeight="1" x14ac:dyDescent="0.25">
      <c r="A34" s="190"/>
      <c r="B34" s="402" t="s">
        <v>54</v>
      </c>
      <c r="C34" s="402"/>
      <c r="D34" s="402"/>
      <c r="E34" s="404" t="s">
        <v>55</v>
      </c>
      <c r="F34" s="404"/>
      <c r="G34" s="404"/>
      <c r="H34" s="404"/>
      <c r="I34" s="404"/>
      <c r="J34" s="404"/>
      <c r="K34" s="404"/>
      <c r="L34" s="404"/>
      <c r="M34" s="191"/>
      <c r="N34" s="194"/>
    </row>
    <row r="35" spans="1:14" s="130" customFormat="1" ht="26.25" customHeight="1" x14ac:dyDescent="0.25">
      <c r="A35" s="195"/>
      <c r="B35" s="403" t="s">
        <v>56</v>
      </c>
      <c r="C35" s="403"/>
      <c r="D35" s="403"/>
      <c r="E35" s="393" t="s">
        <v>105</v>
      </c>
      <c r="F35" s="393"/>
      <c r="G35" s="393"/>
      <c r="H35" s="393"/>
      <c r="I35" s="393"/>
      <c r="J35" s="393"/>
      <c r="K35" s="393"/>
      <c r="L35" s="393"/>
      <c r="M35" s="196"/>
      <c r="N35" s="197"/>
    </row>
    <row r="36" spans="1:14" s="128" customFormat="1" x14ac:dyDescent="0.25">
      <c r="A36" s="394"/>
      <c r="B36" s="394"/>
      <c r="C36" s="394"/>
      <c r="D36" s="394"/>
      <c r="E36" s="394"/>
      <c r="F36" s="394"/>
      <c r="G36" s="394"/>
      <c r="H36" s="394"/>
      <c r="I36" s="394"/>
      <c r="J36" s="394"/>
      <c r="K36" s="394"/>
      <c r="L36" s="394"/>
      <c r="M36" s="394"/>
      <c r="N36" s="394"/>
    </row>
  </sheetData>
  <mergeCells count="24">
    <mergeCell ref="A11:A26"/>
    <mergeCell ref="E32:L32"/>
    <mergeCell ref="B32:D32"/>
    <mergeCell ref="E29:L29"/>
    <mergeCell ref="E30:L30"/>
    <mergeCell ref="B12:B17"/>
    <mergeCell ref="B18:B22"/>
    <mergeCell ref="B23:B26"/>
    <mergeCell ref="E35:L35"/>
    <mergeCell ref="A36:N36"/>
    <mergeCell ref="A1:N1"/>
    <mergeCell ref="A8:N8"/>
    <mergeCell ref="A10:N10"/>
    <mergeCell ref="A27:L27"/>
    <mergeCell ref="B29:D29"/>
    <mergeCell ref="B30:D30"/>
    <mergeCell ref="B31:D31"/>
    <mergeCell ref="B35:D35"/>
    <mergeCell ref="B33:D33"/>
    <mergeCell ref="B34:D34"/>
    <mergeCell ref="E33:L33"/>
    <mergeCell ref="E31:L31"/>
    <mergeCell ref="E34:L34"/>
    <mergeCell ref="A3:B3"/>
  </mergeCells>
  <printOptions horizontalCentered="1"/>
  <pageMargins left="0.31496062992125984" right="0.31496062992125984" top="0.39370078740157483" bottom="0.31496062992125984" header="0.31496062992125984" footer="0.31496062992125984"/>
  <pageSetup paperSize="9" scale="42" orientation="landscape" r:id="rId1"/>
  <headerFooter>
    <oddFooter>Página 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59999389629810485"/>
  </sheetPr>
  <dimension ref="A1:N38"/>
  <sheetViews>
    <sheetView view="pageBreakPreview" topLeftCell="A7" zoomScale="55" zoomScaleNormal="55" zoomScaleSheetLayoutView="55" workbookViewId="0">
      <selection activeCell="M28" sqref="M28"/>
    </sheetView>
  </sheetViews>
  <sheetFormatPr defaultRowHeight="15" x14ac:dyDescent="0.25"/>
  <cols>
    <col min="1" max="1" width="13" style="129" customWidth="1"/>
    <col min="2" max="2" width="21.85546875" style="129" customWidth="1"/>
    <col min="3" max="3" width="24.140625" style="129" customWidth="1"/>
    <col min="4" max="4" width="18.28515625" style="129" customWidth="1"/>
    <col min="5" max="5" width="16" style="129" customWidth="1"/>
    <col min="6" max="6" width="17.85546875" style="129" bestFit="1" customWidth="1"/>
    <col min="7" max="7" width="14.28515625" style="129" customWidth="1"/>
    <col min="8" max="8" width="20" style="129" customWidth="1"/>
    <col min="9" max="9" width="12.85546875" style="129" customWidth="1"/>
    <col min="10" max="10" width="21.7109375" style="129" customWidth="1"/>
    <col min="11" max="11" width="25" style="129" customWidth="1"/>
    <col min="12" max="12" width="24.85546875" style="129" customWidth="1"/>
    <col min="13" max="13" width="24.140625" style="129" customWidth="1"/>
    <col min="14" max="14" width="36.85546875" style="129" customWidth="1"/>
    <col min="15" max="16384" width="9.140625" style="129"/>
  </cols>
  <sheetData>
    <row r="1" spans="1:14" s="4" customFormat="1" ht="107.25" customHeight="1" thickBot="1" x14ac:dyDescent="0.3">
      <c r="A1" s="354" t="s">
        <v>38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6"/>
    </row>
    <row r="2" spans="1:14" s="4" customFormat="1" ht="18.75" x14ac:dyDescent="0.3">
      <c r="A2" s="99"/>
      <c r="B2" s="99"/>
      <c r="C2" s="99"/>
      <c r="D2" s="99"/>
      <c r="E2" s="99"/>
      <c r="F2" s="99"/>
      <c r="G2" s="101"/>
      <c r="H2" s="101"/>
      <c r="I2" s="101"/>
      <c r="J2" s="99"/>
      <c r="K2" s="99"/>
      <c r="L2" s="99"/>
      <c r="M2" s="99"/>
      <c r="N2" s="99"/>
    </row>
    <row r="3" spans="1:14" s="4" customFormat="1" ht="18.75" x14ac:dyDescent="0.25">
      <c r="A3" s="405" t="s">
        <v>40</v>
      </c>
      <c r="B3" s="406"/>
      <c r="C3" s="102"/>
      <c r="D3" s="102"/>
      <c r="E3" s="102"/>
      <c r="F3" s="102"/>
      <c r="G3" s="103"/>
      <c r="H3" s="103"/>
      <c r="I3" s="103"/>
      <c r="J3" s="102"/>
      <c r="K3" s="102"/>
      <c r="L3" s="102"/>
      <c r="M3" s="102"/>
      <c r="N3" s="147"/>
    </row>
    <row r="4" spans="1:14" s="110" customFormat="1" ht="15.75" customHeight="1" x14ac:dyDescent="0.25">
      <c r="A4" s="104"/>
      <c r="B4" s="111"/>
      <c r="C4" s="106"/>
      <c r="D4" s="148"/>
      <c r="E4" s="149"/>
      <c r="F4" s="149"/>
      <c r="G4" s="150"/>
      <c r="H4" s="150"/>
      <c r="I4" s="150"/>
      <c r="J4" s="149"/>
      <c r="K4" s="149"/>
      <c r="L4" s="160"/>
      <c r="M4" s="161"/>
      <c r="N4" s="163"/>
    </row>
    <row r="5" spans="1:14" s="110" customFormat="1" ht="15.75" customHeight="1" x14ac:dyDescent="0.25">
      <c r="A5" s="104"/>
      <c r="B5" s="111"/>
      <c r="C5" s="106"/>
      <c r="D5" s="148"/>
      <c r="E5" s="149"/>
      <c r="F5" s="149"/>
      <c r="G5" s="150"/>
      <c r="H5" s="150"/>
      <c r="I5" s="150"/>
      <c r="J5" s="149"/>
      <c r="K5" s="149"/>
      <c r="L5" s="160"/>
      <c r="M5" s="161"/>
      <c r="N5" s="164"/>
    </row>
    <row r="6" spans="1:14" s="110" customFormat="1" ht="15.75" customHeight="1" x14ac:dyDescent="0.25">
      <c r="A6" s="117"/>
      <c r="B6" s="119"/>
      <c r="C6" s="119"/>
      <c r="D6" s="120"/>
      <c r="E6" s="120"/>
      <c r="F6" s="120"/>
      <c r="G6" s="121"/>
      <c r="H6" s="121"/>
      <c r="I6" s="121"/>
      <c r="J6" s="120"/>
      <c r="K6" s="120"/>
      <c r="L6" s="120"/>
      <c r="M6" s="165"/>
      <c r="N6" s="153"/>
    </row>
    <row r="7" spans="1:14" s="110" customFormat="1" ht="15.75" customHeight="1" thickBot="1" x14ac:dyDescent="0.3">
      <c r="A7" s="122"/>
      <c r="B7" s="122"/>
      <c r="C7" s="122"/>
      <c r="D7" s="124"/>
      <c r="E7" s="124"/>
      <c r="F7" s="124"/>
      <c r="G7" s="125"/>
      <c r="H7" s="125"/>
      <c r="I7" s="125"/>
      <c r="J7" s="124"/>
      <c r="K7" s="124"/>
      <c r="L7" s="124"/>
      <c r="M7" s="124"/>
      <c r="N7" s="124"/>
    </row>
    <row r="8" spans="1:14" s="110" customFormat="1" ht="45.75" customHeight="1" thickBot="1" x14ac:dyDescent="0.3">
      <c r="A8" s="379" t="s">
        <v>41</v>
      </c>
      <c r="B8" s="380"/>
      <c r="C8" s="380"/>
      <c r="D8" s="380"/>
      <c r="E8" s="380"/>
      <c r="F8" s="380"/>
      <c r="G8" s="380"/>
      <c r="H8" s="380"/>
      <c r="I8" s="380"/>
      <c r="J8" s="380"/>
      <c r="K8" s="380"/>
      <c r="L8" s="380"/>
      <c r="M8" s="380"/>
      <c r="N8" s="381"/>
    </row>
    <row r="9" spans="1:14" s="4" customFormat="1" ht="15" customHeight="1" x14ac:dyDescent="0.25">
      <c r="A9" s="60"/>
      <c r="B9" s="60"/>
      <c r="C9" s="60"/>
      <c r="D9" s="60"/>
      <c r="E9" s="60"/>
      <c r="F9" s="60"/>
      <c r="G9" s="61"/>
      <c r="H9" s="61"/>
      <c r="I9" s="61"/>
      <c r="J9" s="60"/>
      <c r="K9" s="60"/>
      <c r="L9" s="60"/>
    </row>
    <row r="10" spans="1:14" s="4" customFormat="1" ht="56.25" customHeight="1" x14ac:dyDescent="0.25">
      <c r="A10" s="398" t="s">
        <v>82</v>
      </c>
      <c r="B10" s="399"/>
      <c r="C10" s="399"/>
      <c r="D10" s="399"/>
      <c r="E10" s="399"/>
      <c r="F10" s="399"/>
      <c r="G10" s="399"/>
      <c r="H10" s="399"/>
      <c r="I10" s="399"/>
      <c r="J10" s="399"/>
      <c r="K10" s="399"/>
      <c r="L10" s="399"/>
      <c r="M10" s="399"/>
      <c r="N10" s="400"/>
    </row>
    <row r="11" spans="1:14" s="6" customFormat="1" ht="97.5" customHeight="1" x14ac:dyDescent="0.25">
      <c r="A11" s="407" t="s">
        <v>69</v>
      </c>
      <c r="B11" s="59" t="s">
        <v>5</v>
      </c>
      <c r="C11" s="59" t="s">
        <v>61</v>
      </c>
      <c r="D11" s="59" t="s">
        <v>78</v>
      </c>
      <c r="E11" s="59" t="s">
        <v>79</v>
      </c>
      <c r="F11" s="167" t="s">
        <v>9</v>
      </c>
      <c r="G11" s="168" t="s">
        <v>77</v>
      </c>
      <c r="H11" s="167" t="s">
        <v>10</v>
      </c>
      <c r="I11" s="168" t="s">
        <v>11</v>
      </c>
      <c r="J11" s="59" t="s">
        <v>42</v>
      </c>
      <c r="K11" s="59" t="s">
        <v>106</v>
      </c>
      <c r="L11" s="146" t="s">
        <v>107</v>
      </c>
      <c r="M11" s="59" t="s">
        <v>108</v>
      </c>
      <c r="N11" s="200" t="s">
        <v>13</v>
      </c>
    </row>
    <row r="12" spans="1:14" s="7" customFormat="1" ht="31.5" x14ac:dyDescent="0.25">
      <c r="A12" s="408"/>
      <c r="B12" s="411" t="s">
        <v>279</v>
      </c>
      <c r="C12" s="62" t="s">
        <v>280</v>
      </c>
      <c r="D12" s="9">
        <v>16.55</v>
      </c>
      <c r="E12" s="172">
        <v>0.15</v>
      </c>
      <c r="F12" s="66" t="s">
        <v>21</v>
      </c>
      <c r="G12" s="173">
        <v>0</v>
      </c>
      <c r="H12" s="63" t="s">
        <v>292</v>
      </c>
      <c r="I12" s="170">
        <f>2*3*0.6+3*1.2*0.6</f>
        <v>5.76</v>
      </c>
      <c r="J12" s="9">
        <v>3.5</v>
      </c>
      <c r="K12" s="182">
        <f t="shared" ref="K12:K26" si="0">D12*J12</f>
        <v>57.93</v>
      </c>
      <c r="L12" s="13">
        <f t="shared" ref="L12:L28" si="1">K12-I12-G12</f>
        <v>52.17</v>
      </c>
      <c r="M12" s="13">
        <f>K12</f>
        <v>57.93</v>
      </c>
      <c r="N12" s="171"/>
    </row>
    <row r="13" spans="1:14" s="7" customFormat="1" ht="15.75" x14ac:dyDescent="0.25">
      <c r="A13" s="408"/>
      <c r="B13" s="412"/>
      <c r="C13" s="62" t="s">
        <v>281</v>
      </c>
      <c r="D13" s="9">
        <v>2.0499999999999998</v>
      </c>
      <c r="E13" s="172">
        <v>0.15</v>
      </c>
      <c r="F13" s="66" t="s">
        <v>278</v>
      </c>
      <c r="G13" s="174">
        <v>0</v>
      </c>
      <c r="H13" s="66" t="s">
        <v>21</v>
      </c>
      <c r="I13" s="181">
        <v>0</v>
      </c>
      <c r="J13" s="9">
        <v>3.5</v>
      </c>
      <c r="K13" s="182">
        <f t="shared" si="0"/>
        <v>7.18</v>
      </c>
      <c r="L13" s="13">
        <f t="shared" si="1"/>
        <v>7.18</v>
      </c>
      <c r="M13" s="13">
        <f t="shared" ref="M13:M28" si="2">K13</f>
        <v>7.18</v>
      </c>
      <c r="N13" s="175"/>
    </row>
    <row r="14" spans="1:14" s="7" customFormat="1" ht="15" customHeight="1" x14ac:dyDescent="0.25">
      <c r="A14" s="408"/>
      <c r="B14" s="412"/>
      <c r="C14" s="62" t="s">
        <v>282</v>
      </c>
      <c r="D14" s="9">
        <v>2.1</v>
      </c>
      <c r="E14" s="172">
        <v>0.15</v>
      </c>
      <c r="F14" s="66" t="s">
        <v>298</v>
      </c>
      <c r="G14" s="174">
        <v>0</v>
      </c>
      <c r="H14" s="66" t="s">
        <v>21</v>
      </c>
      <c r="I14" s="181">
        <v>0</v>
      </c>
      <c r="J14" s="9">
        <v>3.5</v>
      </c>
      <c r="K14" s="182">
        <f t="shared" si="0"/>
        <v>7.35</v>
      </c>
      <c r="L14" s="13">
        <f t="shared" si="1"/>
        <v>7.35</v>
      </c>
      <c r="M14" s="13">
        <f t="shared" si="2"/>
        <v>7.35</v>
      </c>
      <c r="N14" s="175"/>
    </row>
    <row r="15" spans="1:14" s="7" customFormat="1" ht="15" customHeight="1" x14ac:dyDescent="0.25">
      <c r="A15" s="408"/>
      <c r="B15" s="412"/>
      <c r="C15" s="62" t="s">
        <v>283</v>
      </c>
      <c r="D15" s="9">
        <v>3.3</v>
      </c>
      <c r="E15" s="172">
        <v>0.15</v>
      </c>
      <c r="F15" s="66" t="s">
        <v>21</v>
      </c>
      <c r="G15" s="173">
        <v>0</v>
      </c>
      <c r="H15" s="66" t="s">
        <v>21</v>
      </c>
      <c r="I15" s="181">
        <v>0</v>
      </c>
      <c r="J15" s="9">
        <v>3.5</v>
      </c>
      <c r="K15" s="182">
        <f t="shared" si="0"/>
        <v>11.55</v>
      </c>
      <c r="L15" s="13">
        <f t="shared" si="1"/>
        <v>11.55</v>
      </c>
      <c r="M15" s="13">
        <f t="shared" si="2"/>
        <v>11.55</v>
      </c>
      <c r="N15" s="175"/>
    </row>
    <row r="16" spans="1:14" s="7" customFormat="1" ht="15" customHeight="1" x14ac:dyDescent="0.25">
      <c r="A16" s="408"/>
      <c r="B16" s="412"/>
      <c r="C16" s="62" t="s">
        <v>284</v>
      </c>
      <c r="D16" s="9">
        <v>2.0499999999999998</v>
      </c>
      <c r="E16" s="172">
        <v>0.15</v>
      </c>
      <c r="F16" s="66" t="s">
        <v>21</v>
      </c>
      <c r="G16" s="181">
        <v>0</v>
      </c>
      <c r="H16" s="66" t="s">
        <v>21</v>
      </c>
      <c r="I16" s="181">
        <v>0</v>
      </c>
      <c r="J16" s="9">
        <v>3.5</v>
      </c>
      <c r="K16" s="182">
        <f t="shared" si="0"/>
        <v>7.18</v>
      </c>
      <c r="L16" s="13">
        <f t="shared" si="1"/>
        <v>7.18</v>
      </c>
      <c r="M16" s="13">
        <f t="shared" si="2"/>
        <v>7.18</v>
      </c>
      <c r="N16" s="176"/>
    </row>
    <row r="17" spans="1:14" s="7" customFormat="1" ht="15" customHeight="1" x14ac:dyDescent="0.25">
      <c r="A17" s="408"/>
      <c r="B17" s="413"/>
      <c r="C17" s="94" t="s">
        <v>285</v>
      </c>
      <c r="D17" s="12">
        <v>16.55</v>
      </c>
      <c r="E17" s="177">
        <v>0.15</v>
      </c>
      <c r="F17" s="67" t="s">
        <v>294</v>
      </c>
      <c r="G17" s="181">
        <f>2*2.1</f>
        <v>4.2</v>
      </c>
      <c r="H17" s="86" t="s">
        <v>293</v>
      </c>
      <c r="I17" s="184">
        <f>2*3*0.6</f>
        <v>3.6</v>
      </c>
      <c r="J17" s="12">
        <v>3.5</v>
      </c>
      <c r="K17" s="180">
        <f t="shared" si="0"/>
        <v>57.93</v>
      </c>
      <c r="L17" s="85">
        <f t="shared" si="1"/>
        <v>50.13</v>
      </c>
      <c r="M17" s="85">
        <f t="shared" si="2"/>
        <v>57.93</v>
      </c>
      <c r="N17" s="176"/>
    </row>
    <row r="18" spans="1:14" s="7" customFormat="1" ht="15" customHeight="1" x14ac:dyDescent="0.25">
      <c r="A18" s="408"/>
      <c r="B18" s="411" t="s">
        <v>286</v>
      </c>
      <c r="C18" s="69" t="s">
        <v>287</v>
      </c>
      <c r="D18" s="65">
        <v>5.35</v>
      </c>
      <c r="E18" s="97">
        <v>0.15</v>
      </c>
      <c r="F18" s="63" t="s">
        <v>294</v>
      </c>
      <c r="G18" s="315">
        <f>2*2.1</f>
        <v>4.2</v>
      </c>
      <c r="H18" s="78" t="s">
        <v>21</v>
      </c>
      <c r="I18" s="178">
        <v>0</v>
      </c>
      <c r="J18" s="65">
        <v>3.5</v>
      </c>
      <c r="K18" s="64">
        <f t="shared" si="0"/>
        <v>18.73</v>
      </c>
      <c r="L18" s="65">
        <f t="shared" si="1"/>
        <v>14.53</v>
      </c>
      <c r="M18" s="65">
        <f t="shared" si="2"/>
        <v>18.73</v>
      </c>
      <c r="N18" s="171"/>
    </row>
    <row r="19" spans="1:14" s="7" customFormat="1" ht="15" customHeight="1" x14ac:dyDescent="0.25">
      <c r="A19" s="408"/>
      <c r="B19" s="412"/>
      <c r="C19" s="62" t="s">
        <v>288</v>
      </c>
      <c r="D19" s="9">
        <v>2.7</v>
      </c>
      <c r="E19" s="172">
        <v>0.15</v>
      </c>
      <c r="F19" s="66" t="s">
        <v>60</v>
      </c>
      <c r="G19" s="174">
        <f>0.8*2.1</f>
        <v>1.68</v>
      </c>
      <c r="H19" s="66" t="s">
        <v>21</v>
      </c>
      <c r="I19" s="181">
        <v>0</v>
      </c>
      <c r="J19" s="9">
        <v>3.5</v>
      </c>
      <c r="K19" s="182">
        <f t="shared" si="0"/>
        <v>9.4499999999999993</v>
      </c>
      <c r="L19" s="13">
        <f t="shared" si="1"/>
        <v>7.77</v>
      </c>
      <c r="M19" s="13">
        <f t="shared" si="2"/>
        <v>9.4499999999999993</v>
      </c>
      <c r="N19" s="175"/>
    </row>
    <row r="20" spans="1:14" s="7" customFormat="1" ht="15" customHeight="1" x14ac:dyDescent="0.25">
      <c r="A20" s="408"/>
      <c r="B20" s="412"/>
      <c r="C20" s="62" t="s">
        <v>289</v>
      </c>
      <c r="D20" s="9">
        <v>5.35</v>
      </c>
      <c r="E20" s="172">
        <v>0.15</v>
      </c>
      <c r="F20" s="66" t="s">
        <v>296</v>
      </c>
      <c r="G20" s="174">
        <f>1.2*2.1</f>
        <v>2.52</v>
      </c>
      <c r="H20" s="66" t="s">
        <v>21</v>
      </c>
      <c r="I20" s="181">
        <v>0</v>
      </c>
      <c r="J20" s="9">
        <v>3.5</v>
      </c>
      <c r="K20" s="182">
        <f t="shared" si="0"/>
        <v>18.73</v>
      </c>
      <c r="L20" s="13">
        <f t="shared" si="1"/>
        <v>16.21</v>
      </c>
      <c r="M20" s="13">
        <f t="shared" si="2"/>
        <v>18.73</v>
      </c>
      <c r="N20" s="175"/>
    </row>
    <row r="21" spans="1:14" s="7" customFormat="1" ht="15" customHeight="1" x14ac:dyDescent="0.25">
      <c r="A21" s="408"/>
      <c r="B21" s="412"/>
      <c r="C21" s="62" t="s">
        <v>290</v>
      </c>
      <c r="D21" s="9">
        <v>5.35</v>
      </c>
      <c r="E21" s="172">
        <v>0.15</v>
      </c>
      <c r="F21" s="66" t="s">
        <v>297</v>
      </c>
      <c r="G21" s="181">
        <f>0.8*2.1+0.9*2.1</f>
        <v>3.57</v>
      </c>
      <c r="H21" s="66" t="s">
        <v>21</v>
      </c>
      <c r="I21" s="181">
        <v>0</v>
      </c>
      <c r="J21" s="9">
        <v>3.5</v>
      </c>
      <c r="K21" s="182">
        <f t="shared" si="0"/>
        <v>18.73</v>
      </c>
      <c r="L21" s="13">
        <f t="shared" si="1"/>
        <v>15.16</v>
      </c>
      <c r="M21" s="13">
        <f t="shared" si="2"/>
        <v>18.73</v>
      </c>
      <c r="N21" s="175"/>
    </row>
    <row r="22" spans="1:14" s="7" customFormat="1" ht="15" customHeight="1" x14ac:dyDescent="0.25">
      <c r="A22" s="408"/>
      <c r="B22" s="413"/>
      <c r="C22" s="95" t="s">
        <v>291</v>
      </c>
      <c r="D22" s="68">
        <v>5.35</v>
      </c>
      <c r="E22" s="98">
        <v>0.15</v>
      </c>
      <c r="F22" s="86" t="s">
        <v>21</v>
      </c>
      <c r="G22" s="184">
        <v>0</v>
      </c>
      <c r="H22" s="86" t="s">
        <v>295</v>
      </c>
      <c r="I22" s="184">
        <f>2*1.2*0.6</f>
        <v>1.44</v>
      </c>
      <c r="J22" s="68">
        <v>3.5</v>
      </c>
      <c r="K22" s="183">
        <f t="shared" si="0"/>
        <v>18.73</v>
      </c>
      <c r="L22" s="84">
        <f t="shared" si="1"/>
        <v>17.29</v>
      </c>
      <c r="M22" s="84">
        <f t="shared" si="2"/>
        <v>18.73</v>
      </c>
      <c r="N22" s="176"/>
    </row>
    <row r="23" spans="1:14" s="7" customFormat="1" ht="15" customHeight="1" x14ac:dyDescent="0.25">
      <c r="A23" s="408"/>
      <c r="B23" s="411" t="s">
        <v>299</v>
      </c>
      <c r="C23" s="62" t="s">
        <v>280</v>
      </c>
      <c r="D23" s="9">
        <v>16.55</v>
      </c>
      <c r="E23" s="172">
        <v>0.15</v>
      </c>
      <c r="F23" s="66" t="s">
        <v>21</v>
      </c>
      <c r="G23" s="181">
        <v>0</v>
      </c>
      <c r="H23" s="66" t="s">
        <v>21</v>
      </c>
      <c r="I23" s="181">
        <v>0</v>
      </c>
      <c r="J23" s="9">
        <v>0.7</v>
      </c>
      <c r="K23" s="182">
        <f t="shared" si="0"/>
        <v>11.59</v>
      </c>
      <c r="L23" s="13">
        <f t="shared" si="1"/>
        <v>11.59</v>
      </c>
      <c r="M23" s="13">
        <f t="shared" si="2"/>
        <v>11.59</v>
      </c>
      <c r="N23" s="176"/>
    </row>
    <row r="24" spans="1:14" s="7" customFormat="1" ht="15" customHeight="1" x14ac:dyDescent="0.25">
      <c r="A24" s="408"/>
      <c r="B24" s="412"/>
      <c r="C24" s="62" t="s">
        <v>287</v>
      </c>
      <c r="D24" s="9">
        <v>5.35</v>
      </c>
      <c r="E24" s="172">
        <v>0.15</v>
      </c>
      <c r="F24" s="66" t="s">
        <v>21</v>
      </c>
      <c r="G24" s="181">
        <v>0</v>
      </c>
      <c r="H24" s="66" t="s">
        <v>21</v>
      </c>
      <c r="I24" s="181">
        <v>0</v>
      </c>
      <c r="J24" s="9">
        <v>0.7</v>
      </c>
      <c r="K24" s="182">
        <f t="shared" si="0"/>
        <v>3.75</v>
      </c>
      <c r="L24" s="13">
        <f t="shared" si="1"/>
        <v>3.75</v>
      </c>
      <c r="M24" s="13">
        <f t="shared" si="2"/>
        <v>3.75</v>
      </c>
      <c r="N24" s="171"/>
    </row>
    <row r="25" spans="1:14" s="7" customFormat="1" ht="15" customHeight="1" x14ac:dyDescent="0.25">
      <c r="A25" s="408"/>
      <c r="B25" s="412"/>
      <c r="C25" s="62" t="s">
        <v>281</v>
      </c>
      <c r="D25" s="9">
        <v>16.55</v>
      </c>
      <c r="E25" s="172">
        <v>0.15</v>
      </c>
      <c r="F25" s="66" t="s">
        <v>21</v>
      </c>
      <c r="G25" s="181">
        <v>0</v>
      </c>
      <c r="H25" s="66" t="s">
        <v>21</v>
      </c>
      <c r="I25" s="181">
        <v>0</v>
      </c>
      <c r="J25" s="9">
        <v>0.7</v>
      </c>
      <c r="K25" s="182">
        <f t="shared" si="0"/>
        <v>11.59</v>
      </c>
      <c r="L25" s="13">
        <f t="shared" si="1"/>
        <v>11.59</v>
      </c>
      <c r="M25" s="13">
        <f t="shared" si="2"/>
        <v>11.59</v>
      </c>
      <c r="N25" s="175"/>
    </row>
    <row r="26" spans="1:14" s="7" customFormat="1" ht="15" customHeight="1" x14ac:dyDescent="0.25">
      <c r="A26" s="409"/>
      <c r="B26" s="413"/>
      <c r="C26" s="62" t="s">
        <v>288</v>
      </c>
      <c r="D26" s="9">
        <v>5.35</v>
      </c>
      <c r="E26" s="172">
        <v>0.15</v>
      </c>
      <c r="F26" s="66" t="s">
        <v>21</v>
      </c>
      <c r="G26" s="181">
        <v>0</v>
      </c>
      <c r="H26" s="66" t="s">
        <v>21</v>
      </c>
      <c r="I26" s="181">
        <v>0</v>
      </c>
      <c r="J26" s="9">
        <v>0.7</v>
      </c>
      <c r="K26" s="182">
        <f t="shared" si="0"/>
        <v>3.75</v>
      </c>
      <c r="L26" s="13">
        <f t="shared" si="1"/>
        <v>3.75</v>
      </c>
      <c r="M26" s="13">
        <f t="shared" si="2"/>
        <v>3.75</v>
      </c>
      <c r="N26" s="175"/>
    </row>
    <row r="27" spans="1:14" s="7" customFormat="1" ht="42.75" customHeight="1" x14ac:dyDescent="0.25">
      <c r="A27" s="398" t="s">
        <v>8</v>
      </c>
      <c r="B27" s="399"/>
      <c r="C27" s="399"/>
      <c r="D27" s="399"/>
      <c r="E27" s="399"/>
      <c r="F27" s="399"/>
      <c r="G27" s="399"/>
      <c r="H27" s="399"/>
      <c r="I27" s="399"/>
      <c r="J27" s="399"/>
      <c r="K27" s="399"/>
      <c r="L27" s="400"/>
      <c r="M27" s="185">
        <f>SUM(M12:M26)*2</f>
        <v>528.34</v>
      </c>
      <c r="N27" s="186"/>
    </row>
    <row r="28" spans="1:14" s="7" customFormat="1" ht="48.75" customHeight="1" x14ac:dyDescent="0.25">
      <c r="A28" s="328"/>
      <c r="B28" s="308" t="s">
        <v>301</v>
      </c>
      <c r="C28" s="62" t="s">
        <v>302</v>
      </c>
      <c r="D28" s="9">
        <v>17.55</v>
      </c>
      <c r="E28" s="172">
        <v>6.35</v>
      </c>
      <c r="F28" s="66" t="s">
        <v>21</v>
      </c>
      <c r="G28" s="181">
        <v>0</v>
      </c>
      <c r="H28" s="66" t="s">
        <v>21</v>
      </c>
      <c r="I28" s="181">
        <v>0</v>
      </c>
      <c r="J28" s="66" t="s">
        <v>21</v>
      </c>
      <c r="K28" s="182">
        <f>D28*E28</f>
        <v>111.44</v>
      </c>
      <c r="L28" s="13">
        <f t="shared" si="1"/>
        <v>111.44</v>
      </c>
      <c r="M28" s="13">
        <f t="shared" si="2"/>
        <v>111.44</v>
      </c>
      <c r="N28" s="175"/>
    </row>
    <row r="29" spans="1:14" s="7" customFormat="1" ht="42.75" customHeight="1" x14ac:dyDescent="0.25">
      <c r="A29" s="398" t="s">
        <v>8</v>
      </c>
      <c r="B29" s="399"/>
      <c r="C29" s="399"/>
      <c r="D29" s="399"/>
      <c r="E29" s="399"/>
      <c r="F29" s="399"/>
      <c r="G29" s="399"/>
      <c r="H29" s="399"/>
      <c r="I29" s="399"/>
      <c r="J29" s="399"/>
      <c r="K29" s="399"/>
      <c r="L29" s="400"/>
      <c r="M29" s="185">
        <f>SUM(M28)</f>
        <v>111.44</v>
      </c>
      <c r="N29" s="186"/>
    </row>
    <row r="30" spans="1:14" s="74" customFormat="1" ht="15.75" x14ac:dyDescent="0.25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127"/>
      <c r="N30" s="128"/>
    </row>
    <row r="31" spans="1:14" s="198" customFormat="1" ht="15.75" x14ac:dyDescent="0.25">
      <c r="A31" s="187" t="s">
        <v>43</v>
      </c>
      <c r="B31" s="401" t="s">
        <v>44</v>
      </c>
      <c r="C31" s="401"/>
      <c r="D31" s="401"/>
      <c r="E31" s="410" t="s">
        <v>45</v>
      </c>
      <c r="F31" s="410"/>
      <c r="G31" s="410"/>
      <c r="H31" s="410"/>
      <c r="I31" s="410"/>
      <c r="J31" s="410"/>
      <c r="K31" s="410"/>
      <c r="L31" s="410"/>
      <c r="M31" s="188"/>
      <c r="N31" s="189"/>
    </row>
    <row r="32" spans="1:14" s="198" customFormat="1" ht="15.75" x14ac:dyDescent="0.25">
      <c r="A32" s="190"/>
      <c r="B32" s="402" t="s">
        <v>46</v>
      </c>
      <c r="C32" s="402"/>
      <c r="D32" s="402"/>
      <c r="E32" s="404" t="s">
        <v>83</v>
      </c>
      <c r="F32" s="404"/>
      <c r="G32" s="404"/>
      <c r="H32" s="404"/>
      <c r="I32" s="404"/>
      <c r="J32" s="404"/>
      <c r="K32" s="404"/>
      <c r="L32" s="404"/>
      <c r="M32" s="191"/>
      <c r="N32" s="192"/>
    </row>
    <row r="33" spans="1:14" s="198" customFormat="1" ht="15.75" x14ac:dyDescent="0.25">
      <c r="A33" s="190"/>
      <c r="B33" s="402" t="s">
        <v>48</v>
      </c>
      <c r="C33" s="402"/>
      <c r="D33" s="402"/>
      <c r="E33" s="404" t="s">
        <v>49</v>
      </c>
      <c r="F33" s="404"/>
      <c r="G33" s="404"/>
      <c r="H33" s="404"/>
      <c r="I33" s="404"/>
      <c r="J33" s="404"/>
      <c r="K33" s="404"/>
      <c r="L33" s="404"/>
      <c r="M33" s="191"/>
      <c r="N33" s="192"/>
    </row>
    <row r="34" spans="1:14" s="198" customFormat="1" ht="15.75" x14ac:dyDescent="0.25">
      <c r="A34" s="190"/>
      <c r="B34" s="402" t="s">
        <v>50</v>
      </c>
      <c r="C34" s="402"/>
      <c r="D34" s="402"/>
      <c r="E34" s="404" t="s">
        <v>84</v>
      </c>
      <c r="F34" s="404"/>
      <c r="G34" s="404"/>
      <c r="H34" s="404"/>
      <c r="I34" s="404"/>
      <c r="J34" s="404"/>
      <c r="K34" s="404"/>
      <c r="L34" s="404"/>
      <c r="M34" s="191"/>
      <c r="N34" s="192"/>
    </row>
    <row r="35" spans="1:14" s="198" customFormat="1" ht="28.5" customHeight="1" x14ac:dyDescent="0.25">
      <c r="A35" s="190"/>
      <c r="B35" s="402" t="s">
        <v>87</v>
      </c>
      <c r="C35" s="402"/>
      <c r="D35" s="402"/>
      <c r="E35" s="404" t="s">
        <v>86</v>
      </c>
      <c r="F35" s="404"/>
      <c r="G35" s="404"/>
      <c r="H35" s="404"/>
      <c r="I35" s="404"/>
      <c r="J35" s="404"/>
      <c r="K35" s="404"/>
      <c r="L35" s="404"/>
      <c r="M35" s="191"/>
      <c r="N35" s="193"/>
    </row>
    <row r="36" spans="1:14" s="198" customFormat="1" ht="33" customHeight="1" x14ac:dyDescent="0.25">
      <c r="A36" s="190"/>
      <c r="B36" s="402" t="s">
        <v>88</v>
      </c>
      <c r="C36" s="402"/>
      <c r="D36" s="402"/>
      <c r="E36" s="404" t="s">
        <v>85</v>
      </c>
      <c r="F36" s="404"/>
      <c r="G36" s="404"/>
      <c r="H36" s="404"/>
      <c r="I36" s="404"/>
      <c r="J36" s="404"/>
      <c r="K36" s="404"/>
      <c r="L36" s="404"/>
      <c r="M36" s="191"/>
      <c r="N36" s="194"/>
    </row>
    <row r="37" spans="1:14" s="198" customFormat="1" ht="30" customHeight="1" x14ac:dyDescent="0.25">
      <c r="A37" s="195"/>
      <c r="B37" s="403" t="s">
        <v>89</v>
      </c>
      <c r="C37" s="403"/>
      <c r="D37" s="403"/>
      <c r="E37" s="393" t="s">
        <v>90</v>
      </c>
      <c r="F37" s="393"/>
      <c r="G37" s="393"/>
      <c r="H37" s="393"/>
      <c r="I37" s="393"/>
      <c r="J37" s="393"/>
      <c r="K37" s="393"/>
      <c r="L37" s="393"/>
      <c r="M37" s="196"/>
      <c r="N37" s="197"/>
    </row>
    <row r="38" spans="1:14" s="198" customFormat="1" ht="15.75" x14ac:dyDescent="0.25">
      <c r="A38" s="414"/>
      <c r="B38" s="414"/>
      <c r="C38" s="414"/>
      <c r="D38" s="414"/>
      <c r="E38" s="414"/>
      <c r="F38" s="414"/>
      <c r="G38" s="414"/>
      <c r="H38" s="414"/>
      <c r="I38" s="414"/>
      <c r="J38" s="414"/>
      <c r="K38" s="414"/>
      <c r="L38" s="414"/>
      <c r="M38" s="414"/>
      <c r="N38" s="414"/>
    </row>
  </sheetData>
  <mergeCells count="25">
    <mergeCell ref="A38:N38"/>
    <mergeCell ref="B34:D34"/>
    <mergeCell ref="E34:L34"/>
    <mergeCell ref="B35:D35"/>
    <mergeCell ref="E35:L35"/>
    <mergeCell ref="B36:D36"/>
    <mergeCell ref="E36:L36"/>
    <mergeCell ref="B37:D37"/>
    <mergeCell ref="E37:L37"/>
    <mergeCell ref="B31:D31"/>
    <mergeCell ref="E31:L31"/>
    <mergeCell ref="B32:D32"/>
    <mergeCell ref="E32:L32"/>
    <mergeCell ref="B33:D33"/>
    <mergeCell ref="E33:L33"/>
    <mergeCell ref="A29:L29"/>
    <mergeCell ref="A1:N1"/>
    <mergeCell ref="A3:B3"/>
    <mergeCell ref="A8:N8"/>
    <mergeCell ref="A10:N10"/>
    <mergeCell ref="B12:B17"/>
    <mergeCell ref="B18:B22"/>
    <mergeCell ref="B23:B26"/>
    <mergeCell ref="A27:L27"/>
    <mergeCell ref="A11:A26"/>
  </mergeCells>
  <printOptions horizontalCentered="1"/>
  <pageMargins left="0.31496062992125984" right="0.31496062992125984" top="0.39370078740157483" bottom="0.19685039370078741" header="0.31496062992125984" footer="0.31496062992125984"/>
  <pageSetup paperSize="9" scale="3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59999389629810485"/>
  </sheetPr>
  <dimension ref="A1:O36"/>
  <sheetViews>
    <sheetView view="pageBreakPreview" topLeftCell="A10" zoomScale="55" zoomScaleNormal="55" zoomScaleSheetLayoutView="55" workbookViewId="0">
      <selection activeCell="K24" sqref="K24"/>
    </sheetView>
  </sheetViews>
  <sheetFormatPr defaultRowHeight="15" x14ac:dyDescent="0.25"/>
  <cols>
    <col min="1" max="1" width="13" style="129" customWidth="1"/>
    <col min="2" max="2" width="21.85546875" style="129" customWidth="1"/>
    <col min="3" max="3" width="24.140625" style="129" customWidth="1"/>
    <col min="4" max="4" width="18.28515625" style="129" customWidth="1"/>
    <col min="5" max="5" width="16" style="129" customWidth="1"/>
    <col min="6" max="6" width="17.85546875" style="129" bestFit="1" customWidth="1"/>
    <col min="7" max="7" width="14.28515625" style="129" customWidth="1"/>
    <col min="8" max="8" width="20" style="129" customWidth="1"/>
    <col min="9" max="9" width="12.85546875" style="129" customWidth="1"/>
    <col min="10" max="10" width="21.7109375" style="129" customWidth="1"/>
    <col min="11" max="11" width="25" style="129" customWidth="1"/>
    <col min="12" max="12" width="24.85546875" style="129" customWidth="1"/>
    <col min="13" max="13" width="32.140625" style="129" customWidth="1"/>
    <col min="14" max="14" width="36.85546875" style="129" customWidth="1"/>
    <col min="15" max="16384" width="9.140625" style="129"/>
  </cols>
  <sheetData>
    <row r="1" spans="1:14" s="4" customFormat="1" ht="107.25" customHeight="1" thickBot="1" x14ac:dyDescent="0.3">
      <c r="A1" s="354" t="s">
        <v>38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6"/>
    </row>
    <row r="2" spans="1:14" s="4" customFormat="1" ht="18.75" x14ac:dyDescent="0.3">
      <c r="A2" s="99"/>
      <c r="B2" s="99"/>
      <c r="C2" s="99"/>
      <c r="D2" s="99"/>
      <c r="E2" s="99"/>
      <c r="F2" s="99"/>
      <c r="G2" s="101"/>
      <c r="H2" s="101"/>
      <c r="I2" s="101"/>
      <c r="J2" s="99"/>
      <c r="K2" s="99"/>
      <c r="L2" s="99"/>
      <c r="M2" s="99"/>
      <c r="N2" s="99"/>
    </row>
    <row r="3" spans="1:14" s="4" customFormat="1" ht="18.75" x14ac:dyDescent="0.25">
      <c r="A3" s="405" t="s">
        <v>40</v>
      </c>
      <c r="B3" s="406"/>
      <c r="C3" s="102"/>
      <c r="D3" s="102"/>
      <c r="E3" s="102"/>
      <c r="F3" s="102"/>
      <c r="G3" s="103"/>
      <c r="H3" s="103"/>
      <c r="I3" s="103"/>
      <c r="J3" s="102"/>
      <c r="K3" s="102"/>
      <c r="L3" s="102"/>
      <c r="M3" s="102"/>
      <c r="N3" s="147"/>
    </row>
    <row r="4" spans="1:14" s="110" customFormat="1" ht="15.75" customHeight="1" x14ac:dyDescent="0.25">
      <c r="A4" s="104"/>
      <c r="B4" s="111"/>
      <c r="C4" s="106"/>
      <c r="D4" s="148"/>
      <c r="E4" s="149"/>
      <c r="F4" s="149"/>
      <c r="G4" s="150"/>
      <c r="H4" s="150"/>
      <c r="I4" s="150"/>
      <c r="J4" s="149"/>
      <c r="K4" s="149"/>
      <c r="L4" s="160"/>
      <c r="M4" s="161"/>
      <c r="N4" s="163"/>
    </row>
    <row r="5" spans="1:14" s="110" customFormat="1" ht="15.75" customHeight="1" x14ac:dyDescent="0.25">
      <c r="A5" s="104"/>
      <c r="B5" s="111"/>
      <c r="C5" s="106"/>
      <c r="D5" s="148"/>
      <c r="E5" s="149"/>
      <c r="F5" s="149"/>
      <c r="G5" s="150"/>
      <c r="H5" s="150"/>
      <c r="I5" s="150"/>
      <c r="J5" s="149"/>
      <c r="K5" s="149"/>
      <c r="L5" s="160"/>
      <c r="M5" s="161"/>
      <c r="N5" s="164"/>
    </row>
    <row r="6" spans="1:14" s="110" customFormat="1" ht="15.75" customHeight="1" x14ac:dyDescent="0.25">
      <c r="A6" s="117"/>
      <c r="B6" s="119"/>
      <c r="C6" s="119"/>
      <c r="D6" s="120"/>
      <c r="E6" s="120"/>
      <c r="F6" s="120"/>
      <c r="G6" s="121"/>
      <c r="H6" s="121"/>
      <c r="I6" s="121"/>
      <c r="J6" s="120"/>
      <c r="K6" s="120"/>
      <c r="L6" s="120"/>
      <c r="M6" s="165"/>
      <c r="N6" s="153"/>
    </row>
    <row r="7" spans="1:14" s="110" customFormat="1" ht="15.75" customHeight="1" thickBot="1" x14ac:dyDescent="0.3">
      <c r="A7" s="122"/>
      <c r="B7" s="122"/>
      <c r="C7" s="122"/>
      <c r="D7" s="124"/>
      <c r="E7" s="124"/>
      <c r="F7" s="124"/>
      <c r="G7" s="125"/>
      <c r="H7" s="125"/>
      <c r="I7" s="125"/>
      <c r="J7" s="124"/>
      <c r="K7" s="124"/>
      <c r="L7" s="124"/>
      <c r="M7" s="124"/>
      <c r="N7" s="124"/>
    </row>
    <row r="8" spans="1:14" s="110" customFormat="1" ht="45.75" customHeight="1" thickBot="1" x14ac:dyDescent="0.3">
      <c r="A8" s="379" t="s">
        <v>41</v>
      </c>
      <c r="B8" s="380"/>
      <c r="C8" s="380"/>
      <c r="D8" s="380"/>
      <c r="E8" s="380"/>
      <c r="F8" s="380"/>
      <c r="G8" s="380"/>
      <c r="H8" s="380"/>
      <c r="I8" s="380"/>
      <c r="J8" s="380"/>
      <c r="K8" s="380"/>
      <c r="L8" s="380"/>
      <c r="M8" s="380"/>
      <c r="N8" s="381"/>
    </row>
    <row r="9" spans="1:14" s="4" customFormat="1" ht="15" customHeight="1" x14ac:dyDescent="0.25">
      <c r="A9" s="60"/>
      <c r="B9" s="60"/>
      <c r="C9" s="60"/>
      <c r="D9" s="60"/>
      <c r="E9" s="60"/>
      <c r="F9" s="60"/>
      <c r="G9" s="61"/>
      <c r="H9" s="61"/>
      <c r="I9" s="61"/>
      <c r="J9" s="60"/>
      <c r="K9" s="60"/>
      <c r="L9" s="60"/>
    </row>
    <row r="10" spans="1:14" s="4" customFormat="1" ht="56.25" customHeight="1" x14ac:dyDescent="0.25">
      <c r="A10" s="398" t="s">
        <v>93</v>
      </c>
      <c r="B10" s="399"/>
      <c r="C10" s="399"/>
      <c r="D10" s="399"/>
      <c r="E10" s="399"/>
      <c r="F10" s="399"/>
      <c r="G10" s="399"/>
      <c r="H10" s="399"/>
      <c r="I10" s="399"/>
      <c r="J10" s="399"/>
      <c r="K10" s="399"/>
      <c r="L10" s="399"/>
      <c r="M10" s="399"/>
      <c r="N10" s="400"/>
    </row>
    <row r="11" spans="1:14" s="6" customFormat="1" ht="47.25" x14ac:dyDescent="0.25">
      <c r="A11" s="407" t="s">
        <v>69</v>
      </c>
      <c r="B11" s="59" t="s">
        <v>5</v>
      </c>
      <c r="C11" s="59" t="s">
        <v>61</v>
      </c>
      <c r="D11" s="59" t="s">
        <v>78</v>
      </c>
      <c r="E11" s="59" t="s">
        <v>79</v>
      </c>
      <c r="F11" s="167" t="s">
        <v>9</v>
      </c>
      <c r="G11" s="168" t="s">
        <v>77</v>
      </c>
      <c r="H11" s="167" t="s">
        <v>10</v>
      </c>
      <c r="I11" s="168" t="s">
        <v>11</v>
      </c>
      <c r="J11" s="59" t="s">
        <v>42</v>
      </c>
      <c r="K11" s="59" t="s">
        <v>109</v>
      </c>
      <c r="L11" s="146" t="s">
        <v>110</v>
      </c>
      <c r="M11" s="59" t="s">
        <v>303</v>
      </c>
      <c r="N11" s="200" t="s">
        <v>13</v>
      </c>
    </row>
    <row r="12" spans="1:14" s="7" customFormat="1" ht="31.5" x14ac:dyDescent="0.25">
      <c r="A12" s="408"/>
      <c r="B12" s="411" t="s">
        <v>279</v>
      </c>
      <c r="C12" s="62" t="s">
        <v>280</v>
      </c>
      <c r="D12" s="9">
        <v>16.55</v>
      </c>
      <c r="E12" s="172">
        <v>0.15</v>
      </c>
      <c r="F12" s="66" t="s">
        <v>21</v>
      </c>
      <c r="G12" s="173">
        <v>0</v>
      </c>
      <c r="H12" s="63" t="s">
        <v>292</v>
      </c>
      <c r="I12" s="170">
        <f>2*3*0.6+3*1.2*0.6</f>
        <v>5.76</v>
      </c>
      <c r="J12" s="9">
        <v>3.5</v>
      </c>
      <c r="K12" s="182">
        <f t="shared" ref="K12:K26" si="0">D12*J12</f>
        <v>57.93</v>
      </c>
      <c r="L12" s="13">
        <f t="shared" ref="L12:L27" si="1">K12-I12-G12</f>
        <v>52.17</v>
      </c>
      <c r="M12" s="13">
        <f>K12</f>
        <v>57.93</v>
      </c>
      <c r="N12" s="171"/>
    </row>
    <row r="13" spans="1:14" s="7" customFormat="1" ht="15.75" x14ac:dyDescent="0.25">
      <c r="A13" s="408"/>
      <c r="B13" s="412"/>
      <c r="C13" s="62" t="s">
        <v>281</v>
      </c>
      <c r="D13" s="9">
        <v>2.0499999999999998</v>
      </c>
      <c r="E13" s="172">
        <v>0.15</v>
      </c>
      <c r="F13" s="66" t="s">
        <v>278</v>
      </c>
      <c r="G13" s="174">
        <v>0</v>
      </c>
      <c r="H13" s="66" t="s">
        <v>21</v>
      </c>
      <c r="I13" s="181">
        <v>0</v>
      </c>
      <c r="J13" s="9">
        <v>3.5</v>
      </c>
      <c r="K13" s="182">
        <f t="shared" si="0"/>
        <v>7.18</v>
      </c>
      <c r="L13" s="13">
        <f t="shared" si="1"/>
        <v>7.18</v>
      </c>
      <c r="M13" s="13">
        <f t="shared" ref="M13:M27" si="2">K13</f>
        <v>7.18</v>
      </c>
      <c r="N13" s="175"/>
    </row>
    <row r="14" spans="1:14" s="7" customFormat="1" ht="15.75" x14ac:dyDescent="0.25">
      <c r="A14" s="408"/>
      <c r="B14" s="412"/>
      <c r="C14" s="62" t="s">
        <v>282</v>
      </c>
      <c r="D14" s="9">
        <v>2.1</v>
      </c>
      <c r="E14" s="172">
        <v>0.15</v>
      </c>
      <c r="F14" s="66" t="s">
        <v>298</v>
      </c>
      <c r="G14" s="174">
        <v>0</v>
      </c>
      <c r="H14" s="66" t="s">
        <v>21</v>
      </c>
      <c r="I14" s="181">
        <v>0</v>
      </c>
      <c r="J14" s="9">
        <v>3.5</v>
      </c>
      <c r="K14" s="182">
        <f t="shared" si="0"/>
        <v>7.35</v>
      </c>
      <c r="L14" s="13">
        <f t="shared" si="1"/>
        <v>7.35</v>
      </c>
      <c r="M14" s="13">
        <f t="shared" si="2"/>
        <v>7.35</v>
      </c>
      <c r="N14" s="175"/>
    </row>
    <row r="15" spans="1:14" s="7" customFormat="1" ht="15.75" x14ac:dyDescent="0.25">
      <c r="A15" s="408"/>
      <c r="B15" s="412"/>
      <c r="C15" s="62" t="s">
        <v>283</v>
      </c>
      <c r="D15" s="9">
        <v>3.3</v>
      </c>
      <c r="E15" s="172">
        <v>0.15</v>
      </c>
      <c r="F15" s="66" t="s">
        <v>21</v>
      </c>
      <c r="G15" s="173">
        <v>0</v>
      </c>
      <c r="H15" s="66" t="s">
        <v>21</v>
      </c>
      <c r="I15" s="181">
        <v>0</v>
      </c>
      <c r="J15" s="9">
        <v>3.5</v>
      </c>
      <c r="K15" s="182">
        <f t="shared" si="0"/>
        <v>11.55</v>
      </c>
      <c r="L15" s="13">
        <f t="shared" si="1"/>
        <v>11.55</v>
      </c>
      <c r="M15" s="13">
        <f t="shared" si="2"/>
        <v>11.55</v>
      </c>
      <c r="N15" s="175"/>
    </row>
    <row r="16" spans="1:14" s="7" customFormat="1" ht="15.75" x14ac:dyDescent="0.25">
      <c r="A16" s="408"/>
      <c r="B16" s="412"/>
      <c r="C16" s="62" t="s">
        <v>284</v>
      </c>
      <c r="D16" s="9">
        <v>2.0499999999999998</v>
      </c>
      <c r="E16" s="172">
        <v>0.15</v>
      </c>
      <c r="F16" s="66" t="s">
        <v>21</v>
      </c>
      <c r="G16" s="181">
        <v>0</v>
      </c>
      <c r="H16" s="66" t="s">
        <v>21</v>
      </c>
      <c r="I16" s="181">
        <v>0</v>
      </c>
      <c r="J16" s="9">
        <v>3.5</v>
      </c>
      <c r="K16" s="182">
        <f t="shared" si="0"/>
        <v>7.18</v>
      </c>
      <c r="L16" s="13">
        <f t="shared" si="1"/>
        <v>7.18</v>
      </c>
      <c r="M16" s="13">
        <f t="shared" si="2"/>
        <v>7.18</v>
      </c>
      <c r="N16" s="176"/>
    </row>
    <row r="17" spans="1:15" s="7" customFormat="1" ht="15.75" x14ac:dyDescent="0.25">
      <c r="A17" s="408"/>
      <c r="B17" s="413"/>
      <c r="C17" s="94" t="s">
        <v>285</v>
      </c>
      <c r="D17" s="12">
        <v>16.55</v>
      </c>
      <c r="E17" s="177">
        <v>0.15</v>
      </c>
      <c r="F17" s="67" t="s">
        <v>294</v>
      </c>
      <c r="G17" s="181">
        <f>2*2.1</f>
        <v>4.2</v>
      </c>
      <c r="H17" s="86" t="s">
        <v>293</v>
      </c>
      <c r="I17" s="184">
        <f>2*3*0.6</f>
        <v>3.6</v>
      </c>
      <c r="J17" s="12">
        <v>3.5</v>
      </c>
      <c r="K17" s="180">
        <f t="shared" si="0"/>
        <v>57.93</v>
      </c>
      <c r="L17" s="85">
        <f t="shared" si="1"/>
        <v>50.13</v>
      </c>
      <c r="M17" s="85">
        <f t="shared" si="2"/>
        <v>57.93</v>
      </c>
      <c r="N17" s="176"/>
    </row>
    <row r="18" spans="1:15" s="7" customFormat="1" ht="15.75" x14ac:dyDescent="0.25">
      <c r="A18" s="408"/>
      <c r="B18" s="411" t="s">
        <v>286</v>
      </c>
      <c r="C18" s="69" t="s">
        <v>287</v>
      </c>
      <c r="D18" s="65">
        <v>5.35</v>
      </c>
      <c r="E18" s="97">
        <v>0.15</v>
      </c>
      <c r="F18" s="63" t="s">
        <v>294</v>
      </c>
      <c r="G18" s="315">
        <f>2*2.1</f>
        <v>4.2</v>
      </c>
      <c r="H18" s="78" t="s">
        <v>21</v>
      </c>
      <c r="I18" s="178">
        <v>0</v>
      </c>
      <c r="J18" s="65">
        <v>3.5</v>
      </c>
      <c r="K18" s="64">
        <f t="shared" si="0"/>
        <v>18.73</v>
      </c>
      <c r="L18" s="65">
        <f t="shared" si="1"/>
        <v>14.53</v>
      </c>
      <c r="M18" s="65">
        <f t="shared" si="2"/>
        <v>18.73</v>
      </c>
      <c r="N18" s="171"/>
    </row>
    <row r="19" spans="1:15" s="7" customFormat="1" ht="15.75" x14ac:dyDescent="0.25">
      <c r="A19" s="408"/>
      <c r="B19" s="412"/>
      <c r="C19" s="62" t="s">
        <v>288</v>
      </c>
      <c r="D19" s="9">
        <v>2.7</v>
      </c>
      <c r="E19" s="172">
        <v>0.15</v>
      </c>
      <c r="F19" s="66" t="s">
        <v>60</v>
      </c>
      <c r="G19" s="174">
        <f>0.8*2.1</f>
        <v>1.68</v>
      </c>
      <c r="H19" s="66" t="s">
        <v>21</v>
      </c>
      <c r="I19" s="181">
        <v>0</v>
      </c>
      <c r="J19" s="9">
        <v>3.5</v>
      </c>
      <c r="K19" s="182">
        <f t="shared" si="0"/>
        <v>9.4499999999999993</v>
      </c>
      <c r="L19" s="13">
        <f t="shared" si="1"/>
        <v>7.77</v>
      </c>
      <c r="M19" s="13">
        <f t="shared" si="2"/>
        <v>9.4499999999999993</v>
      </c>
      <c r="N19" s="175"/>
    </row>
    <row r="20" spans="1:15" s="7" customFormat="1" ht="15.75" x14ac:dyDescent="0.25">
      <c r="A20" s="408"/>
      <c r="B20" s="412"/>
      <c r="C20" s="62" t="s">
        <v>289</v>
      </c>
      <c r="D20" s="9">
        <v>5.35</v>
      </c>
      <c r="E20" s="172">
        <v>0.15</v>
      </c>
      <c r="F20" s="66" t="s">
        <v>296</v>
      </c>
      <c r="G20" s="174">
        <f>1.2*2.1</f>
        <v>2.52</v>
      </c>
      <c r="H20" s="66" t="s">
        <v>21</v>
      </c>
      <c r="I20" s="181">
        <v>0</v>
      </c>
      <c r="J20" s="9">
        <v>3.5</v>
      </c>
      <c r="K20" s="182">
        <f t="shared" si="0"/>
        <v>18.73</v>
      </c>
      <c r="L20" s="13">
        <f t="shared" si="1"/>
        <v>16.21</v>
      </c>
      <c r="M20" s="13">
        <f t="shared" si="2"/>
        <v>18.73</v>
      </c>
      <c r="N20" s="175"/>
    </row>
    <row r="21" spans="1:15" s="7" customFormat="1" ht="31.5" x14ac:dyDescent="0.25">
      <c r="A21" s="408"/>
      <c r="B21" s="412"/>
      <c r="C21" s="62" t="s">
        <v>290</v>
      </c>
      <c r="D21" s="9">
        <v>5.35</v>
      </c>
      <c r="E21" s="172">
        <v>0.15</v>
      </c>
      <c r="F21" s="66" t="s">
        <v>297</v>
      </c>
      <c r="G21" s="181">
        <f>0.8*2.1+0.9*2.1</f>
        <v>3.57</v>
      </c>
      <c r="H21" s="66" t="s">
        <v>21</v>
      </c>
      <c r="I21" s="181">
        <v>0</v>
      </c>
      <c r="J21" s="9">
        <v>3.5</v>
      </c>
      <c r="K21" s="182">
        <f t="shared" si="0"/>
        <v>18.73</v>
      </c>
      <c r="L21" s="13">
        <f t="shared" si="1"/>
        <v>15.16</v>
      </c>
      <c r="M21" s="13">
        <f t="shared" si="2"/>
        <v>18.73</v>
      </c>
      <c r="N21" s="175"/>
    </row>
    <row r="22" spans="1:15" s="7" customFormat="1" ht="15.75" x14ac:dyDescent="0.25">
      <c r="A22" s="408"/>
      <c r="B22" s="413"/>
      <c r="C22" s="95" t="s">
        <v>291</v>
      </c>
      <c r="D22" s="68">
        <v>5.35</v>
      </c>
      <c r="E22" s="98">
        <v>0.15</v>
      </c>
      <c r="F22" s="86" t="s">
        <v>21</v>
      </c>
      <c r="G22" s="184">
        <v>0</v>
      </c>
      <c r="H22" s="86" t="s">
        <v>295</v>
      </c>
      <c r="I22" s="184">
        <f>2*1.2*0.6</f>
        <v>1.44</v>
      </c>
      <c r="J22" s="68">
        <v>3.5</v>
      </c>
      <c r="K22" s="183">
        <f t="shared" si="0"/>
        <v>18.73</v>
      </c>
      <c r="L22" s="84">
        <f t="shared" si="1"/>
        <v>17.29</v>
      </c>
      <c r="M22" s="84">
        <f t="shared" si="2"/>
        <v>18.73</v>
      </c>
      <c r="N22" s="176"/>
    </row>
    <row r="23" spans="1:15" s="7" customFormat="1" ht="15.75" x14ac:dyDescent="0.25">
      <c r="A23" s="408"/>
      <c r="B23" s="411" t="s">
        <v>299</v>
      </c>
      <c r="C23" s="62" t="s">
        <v>280</v>
      </c>
      <c r="D23" s="9">
        <v>16.55</v>
      </c>
      <c r="E23" s="172">
        <v>0.15</v>
      </c>
      <c r="F23" s="66" t="s">
        <v>21</v>
      </c>
      <c r="G23" s="181">
        <v>0</v>
      </c>
      <c r="H23" s="66" t="s">
        <v>21</v>
      </c>
      <c r="I23" s="181">
        <v>0</v>
      </c>
      <c r="J23" s="9">
        <v>0.7</v>
      </c>
      <c r="K23" s="182">
        <f t="shared" si="0"/>
        <v>11.59</v>
      </c>
      <c r="L23" s="13">
        <f t="shared" si="1"/>
        <v>11.59</v>
      </c>
      <c r="M23" s="13">
        <f t="shared" si="2"/>
        <v>11.59</v>
      </c>
      <c r="N23" s="176"/>
    </row>
    <row r="24" spans="1:15" s="7" customFormat="1" ht="15.75" x14ac:dyDescent="0.25">
      <c r="A24" s="408"/>
      <c r="B24" s="412"/>
      <c r="C24" s="62" t="s">
        <v>287</v>
      </c>
      <c r="D24" s="9">
        <v>5.35</v>
      </c>
      <c r="E24" s="172">
        <v>0.15</v>
      </c>
      <c r="F24" s="66" t="s">
        <v>21</v>
      </c>
      <c r="G24" s="181">
        <v>0</v>
      </c>
      <c r="H24" s="66" t="s">
        <v>21</v>
      </c>
      <c r="I24" s="181">
        <v>0</v>
      </c>
      <c r="J24" s="9">
        <v>0.7</v>
      </c>
      <c r="K24" s="182">
        <f t="shared" si="0"/>
        <v>3.75</v>
      </c>
      <c r="L24" s="13">
        <f t="shared" si="1"/>
        <v>3.75</v>
      </c>
      <c r="M24" s="13">
        <f t="shared" si="2"/>
        <v>3.75</v>
      </c>
      <c r="N24" s="171"/>
    </row>
    <row r="25" spans="1:15" s="7" customFormat="1" ht="15.75" x14ac:dyDescent="0.25">
      <c r="A25" s="408"/>
      <c r="B25" s="412"/>
      <c r="C25" s="62" t="s">
        <v>281</v>
      </c>
      <c r="D25" s="9">
        <v>16.55</v>
      </c>
      <c r="E25" s="172">
        <v>0.15</v>
      </c>
      <c r="F25" s="66" t="s">
        <v>21</v>
      </c>
      <c r="G25" s="181">
        <v>0</v>
      </c>
      <c r="H25" s="66" t="s">
        <v>21</v>
      </c>
      <c r="I25" s="181">
        <v>0</v>
      </c>
      <c r="J25" s="9">
        <v>0.7</v>
      </c>
      <c r="K25" s="182">
        <f t="shared" si="0"/>
        <v>11.59</v>
      </c>
      <c r="L25" s="13">
        <f t="shared" si="1"/>
        <v>11.59</v>
      </c>
      <c r="M25" s="13">
        <f t="shared" si="2"/>
        <v>11.59</v>
      </c>
      <c r="N25" s="175"/>
    </row>
    <row r="26" spans="1:15" s="7" customFormat="1" ht="15.75" x14ac:dyDescent="0.25">
      <c r="A26" s="408"/>
      <c r="B26" s="413"/>
      <c r="C26" s="62" t="s">
        <v>288</v>
      </c>
      <c r="D26" s="9">
        <v>5.35</v>
      </c>
      <c r="E26" s="172">
        <v>0.15</v>
      </c>
      <c r="F26" s="66" t="s">
        <v>21</v>
      </c>
      <c r="G26" s="181">
        <v>0</v>
      </c>
      <c r="H26" s="66" t="s">
        <v>21</v>
      </c>
      <c r="I26" s="181">
        <v>0</v>
      </c>
      <c r="J26" s="9">
        <v>0.7</v>
      </c>
      <c r="K26" s="182">
        <f t="shared" si="0"/>
        <v>3.75</v>
      </c>
      <c r="L26" s="13">
        <f t="shared" si="1"/>
        <v>3.75</v>
      </c>
      <c r="M26" s="13">
        <f t="shared" si="2"/>
        <v>3.75</v>
      </c>
      <c r="N26" s="175"/>
    </row>
    <row r="27" spans="1:15" s="7" customFormat="1" ht="15.75" x14ac:dyDescent="0.25">
      <c r="A27" s="408"/>
      <c r="B27" s="308" t="s">
        <v>301</v>
      </c>
      <c r="C27" s="62" t="s">
        <v>302</v>
      </c>
      <c r="D27" s="9">
        <v>17.55</v>
      </c>
      <c r="E27" s="172">
        <v>6.35</v>
      </c>
      <c r="F27" s="66" t="s">
        <v>21</v>
      </c>
      <c r="G27" s="181">
        <v>0</v>
      </c>
      <c r="H27" s="66" t="s">
        <v>21</v>
      </c>
      <c r="I27" s="181">
        <v>0</v>
      </c>
      <c r="J27" s="66" t="s">
        <v>21</v>
      </c>
      <c r="K27" s="182">
        <f>D27*E27</f>
        <v>111.44</v>
      </c>
      <c r="L27" s="13">
        <f t="shared" si="1"/>
        <v>111.44</v>
      </c>
      <c r="M27" s="13">
        <f t="shared" si="2"/>
        <v>111.44</v>
      </c>
      <c r="N27" s="176"/>
    </row>
    <row r="28" spans="1:15" s="128" customFormat="1" ht="42.75" customHeight="1" x14ac:dyDescent="0.25">
      <c r="A28" s="409"/>
      <c r="B28" s="398" t="s">
        <v>8</v>
      </c>
      <c r="C28" s="399"/>
      <c r="D28" s="399"/>
      <c r="E28" s="399"/>
      <c r="F28" s="399"/>
      <c r="G28" s="399"/>
      <c r="H28" s="399"/>
      <c r="I28" s="399"/>
      <c r="J28" s="399"/>
      <c r="K28" s="399"/>
      <c r="L28" s="400"/>
      <c r="M28" s="185">
        <f>SUM(M12:M26)*2+M27</f>
        <v>639.78</v>
      </c>
      <c r="N28" s="186"/>
      <c r="O28" s="7"/>
    </row>
    <row r="29" spans="1:15" s="7" customFormat="1" ht="15.75" x14ac:dyDescent="0.25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127"/>
      <c r="N29" s="128"/>
      <c r="O29" s="74"/>
    </row>
    <row r="30" spans="1:15" s="74" customFormat="1" ht="15.75" customHeight="1" x14ac:dyDescent="0.25">
      <c r="A30" s="187" t="s">
        <v>43</v>
      </c>
      <c r="B30" s="401" t="s">
        <v>44</v>
      </c>
      <c r="C30" s="401"/>
      <c r="D30" s="401"/>
      <c r="E30" s="410" t="s">
        <v>45</v>
      </c>
      <c r="F30" s="410"/>
      <c r="G30" s="410"/>
      <c r="H30" s="410"/>
      <c r="I30" s="410"/>
      <c r="J30" s="410"/>
      <c r="K30" s="410"/>
      <c r="L30" s="410"/>
      <c r="M30" s="410"/>
      <c r="N30" s="189"/>
      <c r="O30" s="198"/>
    </row>
    <row r="31" spans="1:15" s="198" customFormat="1" ht="15" customHeight="1" x14ac:dyDescent="0.25">
      <c r="A31" s="190"/>
      <c r="B31" s="402" t="s">
        <v>46</v>
      </c>
      <c r="C31" s="402"/>
      <c r="D31" s="402"/>
      <c r="E31" s="404" t="s">
        <v>83</v>
      </c>
      <c r="F31" s="404"/>
      <c r="G31" s="404"/>
      <c r="H31" s="404"/>
      <c r="I31" s="404"/>
      <c r="J31" s="404"/>
      <c r="K31" s="404"/>
      <c r="L31" s="404"/>
      <c r="M31" s="404"/>
      <c r="N31" s="192"/>
    </row>
    <row r="32" spans="1:15" s="198" customFormat="1" ht="15.75" customHeight="1" x14ac:dyDescent="0.25">
      <c r="A32" s="190"/>
      <c r="B32" s="402" t="s">
        <v>48</v>
      </c>
      <c r="C32" s="402"/>
      <c r="D32" s="402"/>
      <c r="E32" s="404" t="s">
        <v>49</v>
      </c>
      <c r="F32" s="404"/>
      <c r="G32" s="404"/>
      <c r="H32" s="404"/>
      <c r="I32" s="404"/>
      <c r="J32" s="404"/>
      <c r="K32" s="404"/>
      <c r="L32" s="404"/>
      <c r="M32" s="404"/>
      <c r="N32" s="192"/>
    </row>
    <row r="33" spans="1:14" s="198" customFormat="1" ht="15.75" customHeight="1" x14ac:dyDescent="0.25">
      <c r="A33" s="190"/>
      <c r="B33" s="402" t="s">
        <v>50</v>
      </c>
      <c r="C33" s="402"/>
      <c r="D33" s="402"/>
      <c r="E33" s="404" t="s">
        <v>84</v>
      </c>
      <c r="F33" s="404"/>
      <c r="G33" s="404"/>
      <c r="H33" s="404"/>
      <c r="I33" s="404"/>
      <c r="J33" s="404"/>
      <c r="K33" s="404"/>
      <c r="L33" s="404"/>
      <c r="M33" s="404"/>
      <c r="N33" s="192"/>
    </row>
    <row r="34" spans="1:14" s="198" customFormat="1" ht="15.75" customHeight="1" x14ac:dyDescent="0.25">
      <c r="A34" s="190"/>
      <c r="B34" s="402" t="s">
        <v>87</v>
      </c>
      <c r="C34" s="402"/>
      <c r="D34" s="402"/>
      <c r="E34" s="404" t="s">
        <v>86</v>
      </c>
      <c r="F34" s="404"/>
      <c r="G34" s="404"/>
      <c r="H34" s="404"/>
      <c r="I34" s="404"/>
      <c r="J34" s="404"/>
      <c r="K34" s="404"/>
      <c r="L34" s="404"/>
      <c r="M34" s="404"/>
      <c r="N34" s="193"/>
    </row>
    <row r="35" spans="1:14" s="198" customFormat="1" ht="28.5" customHeight="1" x14ac:dyDescent="0.25">
      <c r="A35" s="190"/>
      <c r="B35" s="402" t="s">
        <v>88</v>
      </c>
      <c r="C35" s="402"/>
      <c r="D35" s="402"/>
      <c r="E35" s="404" t="s">
        <v>85</v>
      </c>
      <c r="F35" s="404"/>
      <c r="G35" s="404"/>
      <c r="H35" s="404"/>
      <c r="I35" s="404"/>
      <c r="J35" s="404"/>
      <c r="K35" s="404"/>
      <c r="L35" s="404"/>
      <c r="M35" s="404"/>
      <c r="N35" s="194"/>
    </row>
    <row r="36" spans="1:14" s="198" customFormat="1" ht="33" customHeight="1" x14ac:dyDescent="0.25">
      <c r="A36" s="195"/>
      <c r="B36" s="403" t="s">
        <v>89</v>
      </c>
      <c r="C36" s="403"/>
      <c r="D36" s="403"/>
      <c r="E36" s="393" t="s">
        <v>90</v>
      </c>
      <c r="F36" s="393"/>
      <c r="G36" s="393"/>
      <c r="H36" s="393"/>
      <c r="I36" s="393"/>
      <c r="J36" s="393"/>
      <c r="K36" s="393"/>
      <c r="L36" s="393"/>
      <c r="M36" s="393"/>
      <c r="N36" s="197"/>
    </row>
  </sheetData>
  <mergeCells count="23">
    <mergeCell ref="E35:M35"/>
    <mergeCell ref="E36:M36"/>
    <mergeCell ref="A1:N1"/>
    <mergeCell ref="A3:B3"/>
    <mergeCell ref="A8:N8"/>
    <mergeCell ref="A10:N10"/>
    <mergeCell ref="B12:B17"/>
    <mergeCell ref="B35:D35"/>
    <mergeCell ref="B36:D36"/>
    <mergeCell ref="A11:A28"/>
    <mergeCell ref="B32:D32"/>
    <mergeCell ref="B33:D33"/>
    <mergeCell ref="B34:D34"/>
    <mergeCell ref="B30:D30"/>
    <mergeCell ref="B31:D31"/>
    <mergeCell ref="B18:B22"/>
    <mergeCell ref="B23:B26"/>
    <mergeCell ref="B28:L28"/>
    <mergeCell ref="E30:M30"/>
    <mergeCell ref="E31:M31"/>
    <mergeCell ref="E32:M32"/>
    <mergeCell ref="E33:M33"/>
    <mergeCell ref="E34:M34"/>
  </mergeCells>
  <printOptions horizontalCentered="1"/>
  <pageMargins left="0.31496062992125984" right="0.31496062992125984" top="0.39370078740157483" bottom="0.19685039370078741" header="0.31496062992125984" footer="0.31496062992125984"/>
  <pageSetup paperSize="9" scale="41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 tint="0.59999389629810485"/>
  </sheetPr>
  <dimension ref="A1:I27"/>
  <sheetViews>
    <sheetView view="pageBreakPreview" topLeftCell="A10" zoomScale="60" zoomScaleNormal="55" workbookViewId="0">
      <selection activeCell="F12" sqref="F12:G12"/>
    </sheetView>
  </sheetViews>
  <sheetFormatPr defaultRowHeight="15" x14ac:dyDescent="0.25"/>
  <cols>
    <col min="1" max="1" width="13" customWidth="1"/>
    <col min="2" max="2" width="53.5703125" customWidth="1"/>
    <col min="3" max="3" width="24.140625" customWidth="1"/>
    <col min="4" max="4" width="17.7109375" customWidth="1"/>
    <col min="5" max="5" width="20.85546875" customWidth="1"/>
    <col min="6" max="6" width="20.5703125" customWidth="1"/>
    <col min="7" max="7" width="21.5703125" customWidth="1"/>
    <col min="8" max="8" width="36.28515625" customWidth="1"/>
    <col min="9" max="9" width="40" customWidth="1"/>
    <col min="10" max="10" width="33.7109375" bestFit="1" customWidth="1"/>
    <col min="11" max="11" width="35.42578125" bestFit="1" customWidth="1"/>
    <col min="12" max="12" width="36.28515625" customWidth="1"/>
    <col min="13" max="13" width="40" customWidth="1"/>
  </cols>
  <sheetData>
    <row r="1" spans="1:9" s="50" customFormat="1" ht="107.25" customHeight="1" thickBot="1" x14ac:dyDescent="0.25">
      <c r="A1" s="354" t="s">
        <v>38</v>
      </c>
      <c r="B1" s="355"/>
      <c r="C1" s="355"/>
      <c r="D1" s="355"/>
      <c r="E1" s="355"/>
      <c r="F1" s="355"/>
      <c r="G1" s="355"/>
      <c r="H1" s="355"/>
      <c r="I1" s="356"/>
    </row>
    <row r="2" spans="1:9" s="50" customFormat="1" ht="18.75" x14ac:dyDescent="0.3">
      <c r="A2" s="99"/>
      <c r="B2" s="99"/>
      <c r="C2" s="99"/>
      <c r="D2" s="99"/>
      <c r="E2" s="99"/>
      <c r="F2" s="99"/>
      <c r="G2" s="99"/>
      <c r="H2" s="99"/>
      <c r="I2" s="99"/>
    </row>
    <row r="3" spans="1:9" s="50" customFormat="1" ht="18.75" x14ac:dyDescent="0.2">
      <c r="A3" s="405" t="s">
        <v>40</v>
      </c>
      <c r="B3" s="406"/>
      <c r="C3" s="102"/>
      <c r="D3" s="102"/>
      <c r="E3" s="102"/>
      <c r="F3" s="102"/>
      <c r="G3" s="102"/>
      <c r="H3" s="159"/>
      <c r="I3" s="147"/>
    </row>
    <row r="4" spans="1:9" s="51" customFormat="1" ht="15.75" customHeight="1" x14ac:dyDescent="0.25">
      <c r="A4" s="104"/>
      <c r="B4" s="111"/>
      <c r="C4" s="106"/>
      <c r="D4" s="148"/>
      <c r="E4" s="149"/>
      <c r="F4" s="149"/>
      <c r="G4" s="149"/>
      <c r="H4" s="162"/>
      <c r="I4" s="163"/>
    </row>
    <row r="5" spans="1:9" s="51" customFormat="1" ht="15.75" customHeight="1" x14ac:dyDescent="0.25">
      <c r="A5" s="104"/>
      <c r="B5" s="111"/>
      <c r="C5" s="106"/>
      <c r="D5" s="148"/>
      <c r="E5" s="149"/>
      <c r="F5" s="149"/>
      <c r="G5" s="149"/>
      <c r="H5" s="162"/>
      <c r="I5" s="164"/>
    </row>
    <row r="6" spans="1:9" s="51" customFormat="1" ht="15.75" x14ac:dyDescent="0.25">
      <c r="A6" s="117"/>
      <c r="B6" s="119"/>
      <c r="C6" s="119"/>
      <c r="D6" s="120"/>
      <c r="E6" s="120"/>
      <c r="F6" s="120"/>
      <c r="G6" s="120"/>
      <c r="H6" s="166"/>
      <c r="I6" s="153"/>
    </row>
    <row r="7" spans="1:9" s="51" customFormat="1" ht="16.5" thickBot="1" x14ac:dyDescent="0.3">
      <c r="A7" s="122"/>
      <c r="B7" s="122"/>
      <c r="C7" s="122"/>
      <c r="D7" s="124"/>
      <c r="E7" s="124"/>
      <c r="F7" s="124"/>
      <c r="G7" s="124"/>
      <c r="H7" s="124"/>
      <c r="I7" s="124"/>
    </row>
    <row r="8" spans="1:9" s="51" customFormat="1" ht="45.75" customHeight="1" thickBot="1" x14ac:dyDescent="0.25">
      <c r="A8" s="421" t="s">
        <v>41</v>
      </c>
      <c r="B8" s="422"/>
      <c r="C8" s="422"/>
      <c r="D8" s="422"/>
      <c r="E8" s="422"/>
      <c r="F8" s="422"/>
      <c r="G8" s="422"/>
      <c r="H8" s="422"/>
      <c r="I8" s="423"/>
    </row>
    <row r="9" spans="1:9" s="51" customFormat="1" ht="15.75" customHeight="1" x14ac:dyDescent="0.25">
      <c r="A9" s="60"/>
      <c r="B9" s="60"/>
      <c r="C9" s="60"/>
      <c r="D9" s="60"/>
      <c r="E9" s="60"/>
      <c r="F9" s="60"/>
      <c r="G9" s="60"/>
      <c r="H9" s="4"/>
      <c r="I9" s="4"/>
    </row>
    <row r="10" spans="1:9" s="51" customFormat="1" ht="45.75" customHeight="1" x14ac:dyDescent="0.2">
      <c r="A10" s="382" t="s">
        <v>133</v>
      </c>
      <c r="B10" s="383"/>
      <c r="C10" s="396"/>
      <c r="D10" s="396"/>
      <c r="E10" s="396"/>
      <c r="F10" s="396"/>
      <c r="G10" s="396"/>
      <c r="H10" s="424"/>
      <c r="I10" s="397"/>
    </row>
    <row r="11" spans="1:9" s="201" customFormat="1" ht="76.5" customHeight="1" x14ac:dyDescent="0.25">
      <c r="A11" s="419" t="s">
        <v>300</v>
      </c>
      <c r="B11" s="59" t="s">
        <v>5</v>
      </c>
      <c r="C11" s="146" t="s">
        <v>61</v>
      </c>
      <c r="D11" s="425" t="s">
        <v>135</v>
      </c>
      <c r="E11" s="426"/>
      <c r="F11" s="427" t="s">
        <v>134</v>
      </c>
      <c r="G11" s="428"/>
      <c r="H11" s="429" t="s">
        <v>13</v>
      </c>
      <c r="I11" s="430"/>
    </row>
    <row r="12" spans="1:9" ht="59.25" customHeight="1" x14ac:dyDescent="0.25">
      <c r="A12" s="420"/>
      <c r="B12" s="59" t="s">
        <v>274</v>
      </c>
      <c r="C12" s="223" t="s">
        <v>304</v>
      </c>
      <c r="D12" s="431">
        <v>1</v>
      </c>
      <c r="E12" s="432"/>
      <c r="F12" s="433">
        <v>1.26</v>
      </c>
      <c r="G12" s="434"/>
      <c r="H12" s="431" t="s">
        <v>136</v>
      </c>
      <c r="I12" s="432"/>
    </row>
    <row r="13" spans="1:9" ht="59.25" customHeight="1" x14ac:dyDescent="0.25">
      <c r="A13" s="420"/>
      <c r="B13" s="59" t="s">
        <v>275</v>
      </c>
      <c r="C13" s="223" t="s">
        <v>304</v>
      </c>
      <c r="D13" s="431">
        <v>1</v>
      </c>
      <c r="E13" s="432"/>
      <c r="F13" s="433">
        <v>1.26</v>
      </c>
      <c r="G13" s="434"/>
      <c r="H13" s="431" t="s">
        <v>136</v>
      </c>
      <c r="I13" s="432"/>
    </row>
    <row r="14" spans="1:9" ht="59.25" customHeight="1" x14ac:dyDescent="0.25">
      <c r="A14" s="420"/>
      <c r="B14" s="59" t="s">
        <v>305</v>
      </c>
      <c r="C14" s="223" t="s">
        <v>304</v>
      </c>
      <c r="D14" s="431">
        <v>1</v>
      </c>
      <c r="E14" s="432"/>
      <c r="F14" s="433">
        <v>1.26</v>
      </c>
      <c r="G14" s="434"/>
      <c r="H14" s="431" t="s">
        <v>136</v>
      </c>
      <c r="I14" s="432"/>
    </row>
    <row r="15" spans="1:9" ht="59.25" customHeight="1" x14ac:dyDescent="0.25">
      <c r="A15" s="420"/>
      <c r="B15" s="59" t="s">
        <v>306</v>
      </c>
      <c r="C15" s="223" t="s">
        <v>304</v>
      </c>
      <c r="D15" s="431">
        <v>1</v>
      </c>
      <c r="E15" s="432"/>
      <c r="F15" s="433">
        <v>1.26</v>
      </c>
      <c r="G15" s="434"/>
      <c r="H15" s="431" t="s">
        <v>136</v>
      </c>
      <c r="I15" s="432"/>
    </row>
    <row r="16" spans="1:9" ht="59.25" customHeight="1" x14ac:dyDescent="0.25">
      <c r="A16" s="420"/>
      <c r="B16" s="59" t="s">
        <v>307</v>
      </c>
      <c r="C16" s="223" t="s">
        <v>304</v>
      </c>
      <c r="D16" s="431">
        <v>1</v>
      </c>
      <c r="E16" s="432"/>
      <c r="F16" s="433">
        <v>1.26</v>
      </c>
      <c r="G16" s="434"/>
      <c r="H16" s="431" t="s">
        <v>136</v>
      </c>
      <c r="I16" s="432"/>
    </row>
    <row r="17" spans="1:9" ht="59.25" customHeight="1" x14ac:dyDescent="0.25">
      <c r="A17" s="420"/>
      <c r="B17" s="59" t="s">
        <v>276</v>
      </c>
      <c r="C17" s="223" t="s">
        <v>304</v>
      </c>
      <c r="D17" s="431">
        <v>1</v>
      </c>
      <c r="E17" s="432"/>
      <c r="F17" s="433">
        <v>1.26</v>
      </c>
      <c r="G17" s="434"/>
      <c r="H17" s="431" t="s">
        <v>136</v>
      </c>
      <c r="I17" s="432"/>
    </row>
    <row r="18" spans="1:9" ht="59.25" customHeight="1" x14ac:dyDescent="0.25">
      <c r="A18" s="420"/>
      <c r="B18" s="59" t="s">
        <v>277</v>
      </c>
      <c r="C18" s="223" t="s">
        <v>308</v>
      </c>
      <c r="D18" s="431">
        <v>4</v>
      </c>
      <c r="E18" s="432"/>
      <c r="F18" s="433">
        <v>3.06</v>
      </c>
      <c r="G18" s="434"/>
      <c r="H18" s="431" t="s">
        <v>136</v>
      </c>
      <c r="I18" s="432"/>
    </row>
    <row r="19" spans="1:9" ht="42.75" customHeight="1" x14ac:dyDescent="0.25">
      <c r="A19" s="398" t="s">
        <v>8</v>
      </c>
      <c r="B19" s="399"/>
      <c r="C19" s="399"/>
      <c r="D19" s="399"/>
      <c r="E19" s="399"/>
      <c r="F19" s="417">
        <f>SUM(F12:G18)</f>
        <v>10.62</v>
      </c>
      <c r="G19" s="418"/>
      <c r="H19" s="415"/>
      <c r="I19" s="416"/>
    </row>
    <row r="21" spans="1:9" ht="15.75" x14ac:dyDescent="0.25">
      <c r="A21" s="187"/>
      <c r="B21" s="401"/>
      <c r="C21" s="401"/>
      <c r="D21" s="401"/>
      <c r="E21" s="410"/>
      <c r="F21" s="410"/>
      <c r="G21" s="410"/>
      <c r="H21" s="188"/>
      <c r="I21" s="189" t="s">
        <v>34</v>
      </c>
    </row>
    <row r="22" spans="1:9" ht="15.75" x14ac:dyDescent="0.25">
      <c r="A22" s="190"/>
      <c r="B22" s="402"/>
      <c r="C22" s="402"/>
      <c r="D22" s="402"/>
      <c r="E22" s="404"/>
      <c r="F22" s="404"/>
      <c r="G22" s="404"/>
      <c r="H22" s="191"/>
      <c r="I22" s="192"/>
    </row>
    <row r="23" spans="1:9" ht="15.75" x14ac:dyDescent="0.25">
      <c r="A23" s="190"/>
      <c r="B23" s="402"/>
      <c r="C23" s="402"/>
      <c r="D23" s="402"/>
      <c r="E23" s="404"/>
      <c r="F23" s="404"/>
      <c r="G23" s="404"/>
      <c r="H23" s="191"/>
      <c r="I23" s="192"/>
    </row>
    <row r="24" spans="1:9" ht="15.75" x14ac:dyDescent="0.25">
      <c r="A24" s="190"/>
      <c r="B24" s="402"/>
      <c r="C24" s="402"/>
      <c r="D24" s="402"/>
      <c r="E24" s="404"/>
      <c r="F24" s="404"/>
      <c r="G24" s="404"/>
      <c r="H24" s="191"/>
      <c r="I24" s="192"/>
    </row>
    <row r="25" spans="1:9" ht="15.75" x14ac:dyDescent="0.25">
      <c r="A25" s="190"/>
      <c r="B25" s="402"/>
      <c r="C25" s="402"/>
      <c r="D25" s="402"/>
      <c r="E25" s="404"/>
      <c r="F25" s="404"/>
      <c r="G25" s="404"/>
      <c r="H25" s="191"/>
      <c r="I25" s="193"/>
    </row>
    <row r="26" spans="1:9" ht="15.75" x14ac:dyDescent="0.25">
      <c r="A26" s="190"/>
      <c r="B26" s="402"/>
      <c r="C26" s="402"/>
      <c r="D26" s="402"/>
      <c r="E26" s="404"/>
      <c r="F26" s="404"/>
      <c r="G26" s="404"/>
      <c r="H26" s="191"/>
      <c r="I26" s="194"/>
    </row>
    <row r="27" spans="1:9" ht="15.75" x14ac:dyDescent="0.25">
      <c r="A27" s="195"/>
      <c r="B27" s="403"/>
      <c r="C27" s="403"/>
      <c r="D27" s="403"/>
      <c r="E27" s="393"/>
      <c r="F27" s="393"/>
      <c r="G27" s="393"/>
      <c r="H27" s="196"/>
      <c r="I27" s="197"/>
    </row>
  </sheetData>
  <mergeCells count="46">
    <mergeCell ref="D13:E13"/>
    <mergeCell ref="F13:G13"/>
    <mergeCell ref="H13:I13"/>
    <mergeCell ref="D12:E12"/>
    <mergeCell ref="F12:G12"/>
    <mergeCell ref="H12:I12"/>
    <mergeCell ref="H17:I17"/>
    <mergeCell ref="D15:E15"/>
    <mergeCell ref="F15:G15"/>
    <mergeCell ref="H15:I15"/>
    <mergeCell ref="D14:E14"/>
    <mergeCell ref="F14:G14"/>
    <mergeCell ref="H14:I14"/>
    <mergeCell ref="A11:A18"/>
    <mergeCell ref="A1:I1"/>
    <mergeCell ref="A3:B3"/>
    <mergeCell ref="A8:I8"/>
    <mergeCell ref="A10:I10"/>
    <mergeCell ref="D11:E11"/>
    <mergeCell ref="F11:G11"/>
    <mergeCell ref="H11:I11"/>
    <mergeCell ref="D18:E18"/>
    <mergeCell ref="F18:G18"/>
    <mergeCell ref="H18:I18"/>
    <mergeCell ref="D16:E16"/>
    <mergeCell ref="F16:G16"/>
    <mergeCell ref="H16:I16"/>
    <mergeCell ref="D17:E17"/>
    <mergeCell ref="F17:G17"/>
    <mergeCell ref="B21:D21"/>
    <mergeCell ref="E21:G21"/>
    <mergeCell ref="H19:I19"/>
    <mergeCell ref="F19:G19"/>
    <mergeCell ref="B22:D22"/>
    <mergeCell ref="E22:G22"/>
    <mergeCell ref="A19:E19"/>
    <mergeCell ref="B26:D26"/>
    <mergeCell ref="E26:G26"/>
    <mergeCell ref="B27:D27"/>
    <mergeCell ref="E27:G27"/>
    <mergeCell ref="B23:D23"/>
    <mergeCell ref="E23:G23"/>
    <mergeCell ref="B24:D24"/>
    <mergeCell ref="E24:G24"/>
    <mergeCell ref="B25:D25"/>
    <mergeCell ref="E25:G25"/>
  </mergeCells>
  <printOptions horizontalCentered="1"/>
  <pageMargins left="0.31496062992125984" right="0.31496062992125984" top="0.39370078740157483" bottom="0.31496062992125984" header="0.31496062992125984" footer="0.31496062992125984"/>
  <pageSetup paperSize="9" scale="45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6" tint="0.59999389629810485"/>
  </sheetPr>
  <dimension ref="A1:L26"/>
  <sheetViews>
    <sheetView topLeftCell="A7" zoomScale="70" zoomScaleNormal="70" zoomScaleSheetLayoutView="40" workbookViewId="0">
      <selection activeCell="B20" sqref="B20"/>
    </sheetView>
  </sheetViews>
  <sheetFormatPr defaultRowHeight="15" x14ac:dyDescent="0.25"/>
  <cols>
    <col min="1" max="1" width="13" customWidth="1"/>
    <col min="2" max="2" width="22.42578125" customWidth="1"/>
    <col min="3" max="3" width="20.5703125" bestFit="1" customWidth="1"/>
    <col min="4" max="5" width="15.140625" bestFit="1" customWidth="1"/>
    <col min="6" max="6" width="14.7109375" bestFit="1" customWidth="1"/>
    <col min="7" max="7" width="32.42578125" customWidth="1"/>
    <col min="8" max="8" width="23.42578125" customWidth="1"/>
    <col min="9" max="9" width="13.7109375" bestFit="1" customWidth="1"/>
    <col min="10" max="10" width="13.7109375" customWidth="1"/>
    <col min="11" max="11" width="13.7109375" bestFit="1" customWidth="1"/>
    <col min="12" max="12" width="65" customWidth="1"/>
  </cols>
  <sheetData>
    <row r="1" spans="1:12" s="50" customFormat="1" ht="107.25" customHeight="1" thickBot="1" x14ac:dyDescent="0.25">
      <c r="A1" s="435" t="s">
        <v>38</v>
      </c>
      <c r="B1" s="436"/>
      <c r="C1" s="436"/>
      <c r="D1" s="436"/>
      <c r="E1" s="436"/>
      <c r="F1" s="436"/>
      <c r="G1" s="436"/>
      <c r="H1" s="436"/>
      <c r="I1" s="436"/>
      <c r="J1" s="436"/>
      <c r="K1" s="436"/>
      <c r="L1" s="437"/>
    </row>
    <row r="2" spans="1:12" s="50" customFormat="1" ht="18" x14ac:dyDescent="0.25">
      <c r="A2" s="55"/>
      <c r="B2" s="87"/>
      <c r="C2" s="55"/>
      <c r="D2" s="55"/>
      <c r="E2" s="55"/>
      <c r="F2" s="55"/>
      <c r="G2" s="55"/>
      <c r="H2" s="55"/>
      <c r="I2" s="55"/>
      <c r="J2" s="55"/>
      <c r="K2" s="55"/>
      <c r="L2" s="55"/>
    </row>
    <row r="3" spans="1:12" s="50" customFormat="1" ht="18" x14ac:dyDescent="0.2">
      <c r="A3" s="438" t="s">
        <v>40</v>
      </c>
      <c r="B3" s="439"/>
      <c r="C3" s="56"/>
      <c r="D3" s="56"/>
      <c r="E3" s="56"/>
      <c r="F3" s="56"/>
      <c r="G3" s="56"/>
      <c r="H3" s="56"/>
      <c r="I3" s="58"/>
      <c r="J3" s="58"/>
      <c r="K3" s="58"/>
      <c r="L3" s="57"/>
    </row>
    <row r="4" spans="1:12" s="51" customFormat="1" x14ac:dyDescent="0.2">
      <c r="A4" s="41"/>
      <c r="B4" s="88"/>
      <c r="C4" s="43"/>
      <c r="D4" s="44"/>
      <c r="E4" s="45"/>
      <c r="F4" s="45"/>
      <c r="G4" s="45"/>
      <c r="H4" s="45"/>
      <c r="I4" s="45"/>
      <c r="J4" s="45"/>
      <c r="K4" s="45"/>
      <c r="L4" s="93"/>
    </row>
    <row r="5" spans="1:12" s="51" customFormat="1" x14ac:dyDescent="0.2">
      <c r="A5" s="41"/>
      <c r="B5" s="88"/>
      <c r="C5" s="42"/>
      <c r="D5" s="46"/>
      <c r="E5" s="46"/>
      <c r="F5" s="46"/>
      <c r="G5" s="46"/>
      <c r="H5" s="46"/>
      <c r="I5" s="44"/>
      <c r="J5" s="44"/>
      <c r="K5" s="44"/>
      <c r="L5" s="222"/>
    </row>
    <row r="6" spans="1:12" s="51" customFormat="1" ht="15.75" customHeight="1" x14ac:dyDescent="0.2">
      <c r="A6" s="47"/>
      <c r="B6" s="89"/>
      <c r="C6" s="48"/>
      <c r="D6" s="52"/>
      <c r="E6" s="52"/>
      <c r="F6" s="52"/>
      <c r="G6" s="52"/>
      <c r="H6" s="52"/>
      <c r="I6" s="225"/>
      <c r="J6" s="225"/>
      <c r="K6" s="225"/>
      <c r="L6" s="53"/>
    </row>
    <row r="7" spans="1:12" s="51" customFormat="1" ht="15.75" customHeight="1" thickBot="1" x14ac:dyDescent="0.25">
      <c r="A7" s="49"/>
      <c r="B7" s="90"/>
      <c r="C7" s="49"/>
      <c r="D7" s="54"/>
      <c r="E7" s="54"/>
      <c r="F7" s="54"/>
      <c r="G7" s="54"/>
      <c r="H7" s="54"/>
      <c r="I7" s="54"/>
      <c r="J7" s="54"/>
      <c r="K7" s="54"/>
      <c r="L7" s="54"/>
    </row>
    <row r="8" spans="1:12" s="51" customFormat="1" ht="45.75" customHeight="1" thickBot="1" x14ac:dyDescent="0.25">
      <c r="A8" s="421" t="s">
        <v>41</v>
      </c>
      <c r="B8" s="422"/>
      <c r="C8" s="422"/>
      <c r="D8" s="422"/>
      <c r="E8" s="422"/>
      <c r="F8" s="422"/>
      <c r="G8" s="422"/>
      <c r="H8" s="422"/>
      <c r="I8" s="422"/>
      <c r="J8" s="422"/>
      <c r="K8" s="422"/>
      <c r="L8" s="423"/>
    </row>
    <row r="9" spans="1:12" s="4" customFormat="1" ht="15" customHeight="1" thickBot="1" x14ac:dyDescent="0.3">
      <c r="A9" s="60"/>
      <c r="B9" s="91"/>
      <c r="C9" s="60"/>
      <c r="D9" s="60"/>
      <c r="E9" s="60"/>
      <c r="F9" s="60"/>
      <c r="G9" s="60"/>
      <c r="H9" s="60"/>
      <c r="I9" s="60"/>
      <c r="J9" s="60"/>
      <c r="K9" s="60"/>
      <c r="L9" s="60"/>
    </row>
    <row r="10" spans="1:12" s="4" customFormat="1" ht="56.25" customHeight="1" x14ac:dyDescent="0.25">
      <c r="A10" s="445" t="s">
        <v>69</v>
      </c>
      <c r="B10" s="451" t="s">
        <v>5</v>
      </c>
      <c r="C10" s="452" t="s">
        <v>142</v>
      </c>
      <c r="D10" s="452"/>
      <c r="E10" s="452"/>
      <c r="F10" s="452"/>
      <c r="G10" s="452"/>
      <c r="H10" s="443" t="s">
        <v>143</v>
      </c>
      <c r="I10" s="443"/>
      <c r="J10" s="443"/>
      <c r="K10" s="444"/>
      <c r="L10" s="237"/>
    </row>
    <row r="11" spans="1:12" s="74" customFormat="1" ht="51.75" customHeight="1" x14ac:dyDescent="0.25">
      <c r="A11" s="446"/>
      <c r="B11" s="427"/>
      <c r="C11" s="274" t="s">
        <v>139</v>
      </c>
      <c r="D11" s="274" t="s">
        <v>138</v>
      </c>
      <c r="E11" s="274" t="s">
        <v>137</v>
      </c>
      <c r="F11" s="274" t="s">
        <v>91</v>
      </c>
      <c r="G11" s="274" t="s">
        <v>13</v>
      </c>
      <c r="H11" s="275" t="s">
        <v>139</v>
      </c>
      <c r="I11" s="274" t="s">
        <v>138</v>
      </c>
      <c r="J11" s="274" t="s">
        <v>137</v>
      </c>
      <c r="K11" s="274" t="s">
        <v>91</v>
      </c>
      <c r="L11" s="224" t="s">
        <v>13</v>
      </c>
    </row>
    <row r="12" spans="1:12" ht="57" customHeight="1" x14ac:dyDescent="0.25">
      <c r="A12" s="446"/>
      <c r="B12" s="411" t="s">
        <v>275</v>
      </c>
      <c r="C12" s="454" t="s">
        <v>140</v>
      </c>
      <c r="D12" s="454">
        <v>1.95</v>
      </c>
      <c r="E12" s="454">
        <v>0.59</v>
      </c>
      <c r="F12" s="454">
        <f>D12*E12</f>
        <v>1.1499999999999999</v>
      </c>
      <c r="G12" s="448" t="s">
        <v>144</v>
      </c>
      <c r="H12" s="73" t="s">
        <v>230</v>
      </c>
      <c r="I12" s="73">
        <v>1.95</v>
      </c>
      <c r="J12" s="65">
        <v>0.1</v>
      </c>
      <c r="K12" s="73">
        <f>I12*J12</f>
        <v>0.2</v>
      </c>
      <c r="L12" s="234"/>
    </row>
    <row r="13" spans="1:12" ht="57" customHeight="1" x14ac:dyDescent="0.25">
      <c r="A13" s="446"/>
      <c r="B13" s="412"/>
      <c r="C13" s="455"/>
      <c r="D13" s="455"/>
      <c r="E13" s="455"/>
      <c r="F13" s="455"/>
      <c r="G13" s="449"/>
      <c r="H13" s="10" t="s">
        <v>231</v>
      </c>
      <c r="I13" s="9">
        <v>0.56000000000000005</v>
      </c>
      <c r="J13" s="9">
        <v>0.1</v>
      </c>
      <c r="K13" s="9">
        <f>I13*J13</f>
        <v>0.06</v>
      </c>
      <c r="L13" s="238"/>
    </row>
    <row r="14" spans="1:12" ht="57" customHeight="1" x14ac:dyDescent="0.25">
      <c r="A14" s="446"/>
      <c r="B14" s="412"/>
      <c r="C14" s="455"/>
      <c r="D14" s="455"/>
      <c r="E14" s="455"/>
      <c r="F14" s="455"/>
      <c r="G14" s="449"/>
      <c r="H14" s="10" t="s">
        <v>309</v>
      </c>
      <c r="I14" s="9">
        <v>0.56000000000000005</v>
      </c>
      <c r="J14" s="9">
        <v>0.1</v>
      </c>
      <c r="K14" s="9">
        <f>I14*J14</f>
        <v>0.06</v>
      </c>
      <c r="L14" s="234" t="s">
        <v>144</v>
      </c>
    </row>
    <row r="15" spans="1:12" s="74" customFormat="1" ht="57" customHeight="1" thickBot="1" x14ac:dyDescent="0.3">
      <c r="A15" s="447"/>
      <c r="B15" s="453"/>
      <c r="C15" s="456"/>
      <c r="D15" s="456"/>
      <c r="E15" s="456"/>
      <c r="F15" s="456"/>
      <c r="G15" s="450"/>
      <c r="H15" s="317" t="s">
        <v>141</v>
      </c>
      <c r="I15" s="12">
        <v>1.95</v>
      </c>
      <c r="J15" s="12">
        <v>0.1</v>
      </c>
      <c r="K15" s="12">
        <f>I15*J15</f>
        <v>0.2</v>
      </c>
      <c r="L15" s="276"/>
    </row>
    <row r="16" spans="1:12" s="7" customFormat="1" ht="42.75" customHeight="1" thickBot="1" x14ac:dyDescent="0.3">
      <c r="A16" s="440" t="s">
        <v>8</v>
      </c>
      <c r="B16" s="441"/>
      <c r="C16" s="441"/>
      <c r="D16" s="441"/>
      <c r="E16" s="442"/>
      <c r="F16" s="235">
        <f>SUM(F12)</f>
        <v>1.1499999999999999</v>
      </c>
      <c r="G16" s="316"/>
      <c r="H16" s="457" t="s">
        <v>8</v>
      </c>
      <c r="I16" s="458"/>
      <c r="J16" s="458"/>
      <c r="K16" s="318">
        <f>SUM(K12:K15)</f>
        <v>0.52</v>
      </c>
      <c r="L16" s="236"/>
    </row>
    <row r="17" spans="1:12" ht="15.75" x14ac:dyDescent="0.25">
      <c r="A17" s="37"/>
      <c r="B17" s="37"/>
      <c r="C17" s="37"/>
      <c r="D17" s="37"/>
      <c r="E17" s="37"/>
      <c r="F17" s="37"/>
      <c r="G17" s="37"/>
      <c r="H17" s="127"/>
      <c r="I17" s="127"/>
      <c r="J17" s="127"/>
      <c r="K17" s="127"/>
      <c r="L17" s="211"/>
    </row>
    <row r="18" spans="1:12" x14ac:dyDescent="0.25">
      <c r="A18" s="226"/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8"/>
    </row>
    <row r="19" spans="1:12" x14ac:dyDescent="0.25">
      <c r="A19" s="229"/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230"/>
    </row>
    <row r="20" spans="1:12" x14ac:dyDescent="0.25">
      <c r="A20" s="229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230"/>
    </row>
    <row r="21" spans="1:12" x14ac:dyDescent="0.25">
      <c r="A21" s="229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230"/>
    </row>
    <row r="22" spans="1:12" x14ac:dyDescent="0.25">
      <c r="A22" s="229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230"/>
    </row>
    <row r="23" spans="1:12" x14ac:dyDescent="0.25">
      <c r="A23" s="229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230"/>
    </row>
    <row r="24" spans="1:12" x14ac:dyDescent="0.25">
      <c r="A24" s="229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230"/>
    </row>
    <row r="25" spans="1:12" x14ac:dyDescent="0.25">
      <c r="A25" s="229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230"/>
    </row>
    <row r="26" spans="1:12" x14ac:dyDescent="0.25">
      <c r="A26" s="231"/>
      <c r="B26" s="232"/>
      <c r="C26" s="232"/>
      <c r="D26" s="232"/>
      <c r="E26" s="232"/>
      <c r="F26" s="232"/>
      <c r="G26" s="232"/>
      <c r="H26" s="232"/>
      <c r="I26" s="232"/>
      <c r="J26" s="232"/>
      <c r="K26" s="232"/>
      <c r="L26" s="233"/>
    </row>
  </sheetData>
  <mergeCells count="15">
    <mergeCell ref="A1:L1"/>
    <mergeCell ref="A3:B3"/>
    <mergeCell ref="A16:E16"/>
    <mergeCell ref="H10:K10"/>
    <mergeCell ref="A10:A15"/>
    <mergeCell ref="G12:G15"/>
    <mergeCell ref="A8:L8"/>
    <mergeCell ref="B10:B11"/>
    <mergeCell ref="C10:G10"/>
    <mergeCell ref="B12:B15"/>
    <mergeCell ref="C12:C15"/>
    <mergeCell ref="D12:D15"/>
    <mergeCell ref="E12:E15"/>
    <mergeCell ref="H16:J16"/>
    <mergeCell ref="F12:F15"/>
  </mergeCells>
  <printOptions horizontalCentered="1"/>
  <pageMargins left="0.31496062992125984" right="0.31496062992125984" top="0.39370078740157483" bottom="0.31496062992125984" header="0.31496062992125984" footer="0.31496062992125984"/>
  <pageSetup paperSize="9" scale="50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6" tint="0.59999389629810485"/>
  </sheetPr>
  <dimension ref="A1:K33"/>
  <sheetViews>
    <sheetView view="pageBreakPreview" topLeftCell="A13" zoomScale="60" zoomScaleNormal="70" workbookViewId="0">
      <selection activeCell="C20" sqref="C20"/>
    </sheetView>
  </sheetViews>
  <sheetFormatPr defaultRowHeight="15" x14ac:dyDescent="0.25"/>
  <cols>
    <col min="1" max="1" width="13" customWidth="1"/>
    <col min="2" max="11" width="26.7109375" customWidth="1"/>
  </cols>
  <sheetData>
    <row r="1" spans="1:11" s="50" customFormat="1" ht="107.25" customHeight="1" thickBot="1" x14ac:dyDescent="0.25">
      <c r="A1" s="435" t="s">
        <v>38</v>
      </c>
      <c r="B1" s="436"/>
      <c r="C1" s="436"/>
      <c r="D1" s="436"/>
      <c r="E1" s="436"/>
      <c r="F1" s="436"/>
      <c r="G1" s="436"/>
      <c r="H1" s="436"/>
      <c r="I1" s="436"/>
      <c r="J1" s="436"/>
      <c r="K1" s="437"/>
    </row>
    <row r="2" spans="1:11" s="50" customFormat="1" ht="18" x14ac:dyDescent="0.25">
      <c r="A2" s="55"/>
      <c r="B2" s="87"/>
      <c r="C2" s="55"/>
      <c r="D2" s="55"/>
      <c r="E2" s="55"/>
      <c r="F2" s="55"/>
      <c r="G2" s="55"/>
      <c r="H2" s="55"/>
      <c r="I2" s="55"/>
      <c r="J2" s="55"/>
      <c r="K2" s="55"/>
    </row>
    <row r="3" spans="1:11" s="50" customFormat="1" ht="18" x14ac:dyDescent="0.2">
      <c r="A3" s="438" t="s">
        <v>40</v>
      </c>
      <c r="B3" s="439"/>
      <c r="C3" s="56"/>
      <c r="D3" s="56"/>
      <c r="E3" s="56"/>
      <c r="F3" s="56"/>
      <c r="G3" s="56"/>
      <c r="H3" s="56"/>
      <c r="I3" s="56"/>
      <c r="J3" s="56"/>
      <c r="K3" s="57"/>
    </row>
    <row r="4" spans="1:11" s="51" customFormat="1" x14ac:dyDescent="0.2">
      <c r="A4" s="41"/>
      <c r="B4" s="88"/>
      <c r="C4" s="43"/>
      <c r="D4" s="44"/>
      <c r="E4" s="45"/>
      <c r="F4" s="45"/>
      <c r="G4" s="45"/>
      <c r="H4" s="45"/>
      <c r="I4" s="45"/>
      <c r="J4" s="45"/>
      <c r="K4" s="93"/>
    </row>
    <row r="5" spans="1:11" s="51" customFormat="1" x14ac:dyDescent="0.2">
      <c r="A5" s="41"/>
      <c r="B5" s="88"/>
      <c r="C5" s="42"/>
      <c r="D5" s="46"/>
      <c r="E5" s="46"/>
      <c r="F5" s="46"/>
      <c r="G5" s="46"/>
      <c r="H5" s="46"/>
      <c r="I5" s="46"/>
      <c r="J5" s="46"/>
      <c r="K5" s="222"/>
    </row>
    <row r="6" spans="1:11" s="51" customFormat="1" ht="15.75" customHeight="1" x14ac:dyDescent="0.2">
      <c r="A6" s="47"/>
      <c r="B6" s="89"/>
      <c r="C6" s="48"/>
      <c r="D6" s="52"/>
      <c r="E6" s="52"/>
      <c r="F6" s="52"/>
      <c r="G6" s="52"/>
      <c r="H6" s="52"/>
      <c r="I6" s="52"/>
      <c r="J6" s="52"/>
      <c r="K6" s="53"/>
    </row>
    <row r="7" spans="1:11" s="51" customFormat="1" ht="15.75" customHeight="1" thickBot="1" x14ac:dyDescent="0.25">
      <c r="A7" s="49"/>
      <c r="B7" s="90"/>
      <c r="C7" s="49"/>
      <c r="D7" s="54"/>
      <c r="E7" s="54"/>
      <c r="F7" s="54"/>
      <c r="G7" s="54"/>
      <c r="H7" s="54"/>
      <c r="I7" s="54"/>
      <c r="J7" s="54"/>
      <c r="K7" s="54"/>
    </row>
    <row r="8" spans="1:11" s="51" customFormat="1" ht="45.75" customHeight="1" thickBot="1" x14ac:dyDescent="0.25">
      <c r="A8" s="421" t="s">
        <v>41</v>
      </c>
      <c r="B8" s="422"/>
      <c r="C8" s="422"/>
      <c r="D8" s="422"/>
      <c r="E8" s="422"/>
      <c r="F8" s="422"/>
      <c r="G8" s="422"/>
      <c r="H8" s="422"/>
      <c r="I8" s="422"/>
      <c r="J8" s="422"/>
      <c r="K8" s="423"/>
    </row>
    <row r="9" spans="1:11" s="4" customFormat="1" ht="15" customHeight="1" x14ac:dyDescent="0.25">
      <c r="A9" s="60"/>
      <c r="B9" s="91"/>
      <c r="C9" s="60"/>
      <c r="D9" s="60"/>
      <c r="E9" s="60"/>
      <c r="F9" s="60"/>
      <c r="G9" s="60"/>
      <c r="H9" s="60"/>
      <c r="I9" s="60"/>
      <c r="J9" s="60"/>
      <c r="K9" s="60"/>
    </row>
    <row r="10" spans="1:11" s="4" customFormat="1" ht="56.25" customHeight="1" x14ac:dyDescent="0.25">
      <c r="A10" s="459" t="s">
        <v>116</v>
      </c>
      <c r="B10" s="459"/>
      <c r="C10" s="459"/>
      <c r="D10" s="459"/>
      <c r="E10" s="459"/>
      <c r="F10" s="459"/>
      <c r="G10" s="459"/>
      <c r="H10" s="459"/>
      <c r="I10" s="459"/>
      <c r="J10" s="459"/>
      <c r="K10" s="459"/>
    </row>
    <row r="11" spans="1:11" s="4" customFormat="1" ht="42" customHeight="1" x14ac:dyDescent="0.25">
      <c r="A11" s="407" t="s">
        <v>69</v>
      </c>
      <c r="B11" s="460" t="s">
        <v>5</v>
      </c>
      <c r="C11" s="427" t="s">
        <v>119</v>
      </c>
      <c r="D11" s="461"/>
      <c r="E11" s="461"/>
      <c r="F11" s="461"/>
      <c r="G11" s="461"/>
      <c r="H11" s="461"/>
      <c r="I11" s="461"/>
      <c r="J11" s="461"/>
      <c r="K11" s="428"/>
    </row>
    <row r="12" spans="1:11" s="6" customFormat="1" ht="59.25" customHeight="1" x14ac:dyDescent="0.25">
      <c r="A12" s="408"/>
      <c r="B12" s="460"/>
      <c r="C12" s="308" t="s">
        <v>310</v>
      </c>
      <c r="D12" s="59" t="s">
        <v>128</v>
      </c>
      <c r="E12" s="59" t="s">
        <v>117</v>
      </c>
      <c r="F12" s="59" t="s">
        <v>118</v>
      </c>
      <c r="G12" s="59" t="s">
        <v>124</v>
      </c>
      <c r="H12" s="59" t="s">
        <v>120</v>
      </c>
      <c r="I12" s="59" t="s">
        <v>130</v>
      </c>
      <c r="J12" s="59" t="s">
        <v>131</v>
      </c>
      <c r="K12" s="59" t="s">
        <v>311</v>
      </c>
    </row>
    <row r="13" spans="1:11" s="74" customFormat="1" ht="48" customHeight="1" x14ac:dyDescent="0.25">
      <c r="A13" s="408"/>
      <c r="B13" s="70" t="s">
        <v>275</v>
      </c>
      <c r="C13" s="73">
        <v>1</v>
      </c>
      <c r="D13" s="73"/>
      <c r="E13" s="73">
        <v>1</v>
      </c>
      <c r="F13" s="73">
        <v>1</v>
      </c>
      <c r="G13" s="73">
        <v>1</v>
      </c>
      <c r="H13" s="73"/>
      <c r="I13" s="73"/>
      <c r="J13" s="73"/>
      <c r="K13" s="14"/>
    </row>
    <row r="14" spans="1:11" s="74" customFormat="1" ht="48" customHeight="1" x14ac:dyDescent="0.25">
      <c r="A14" s="408"/>
      <c r="B14" s="83" t="s">
        <v>72</v>
      </c>
      <c r="C14" s="210"/>
      <c r="D14" s="73">
        <v>1</v>
      </c>
      <c r="E14" s="310">
        <v>1</v>
      </c>
      <c r="F14" s="310">
        <v>1</v>
      </c>
      <c r="G14" s="310">
        <v>1</v>
      </c>
      <c r="H14" s="310">
        <v>1</v>
      </c>
      <c r="I14" s="310">
        <v>1</v>
      </c>
      <c r="J14" s="310">
        <v>1</v>
      </c>
      <c r="K14" s="65">
        <v>1</v>
      </c>
    </row>
    <row r="15" spans="1:11" s="74" customFormat="1" ht="48" customHeight="1" x14ac:dyDescent="0.25">
      <c r="A15" s="408"/>
      <c r="B15" s="70" t="s">
        <v>274</v>
      </c>
      <c r="C15" s="73">
        <v>1</v>
      </c>
      <c r="D15" s="73"/>
      <c r="E15" s="73">
        <v>1</v>
      </c>
      <c r="F15" s="73">
        <v>1</v>
      </c>
      <c r="G15" s="73">
        <v>1</v>
      </c>
      <c r="H15" s="73"/>
      <c r="I15" s="73"/>
      <c r="J15" s="73"/>
      <c r="K15" s="65"/>
    </row>
    <row r="16" spans="1:11" s="74" customFormat="1" ht="48" customHeight="1" x14ac:dyDescent="0.25">
      <c r="A16" s="408"/>
      <c r="B16" s="83" t="s">
        <v>75</v>
      </c>
      <c r="C16" s="210"/>
      <c r="D16" s="73">
        <v>1</v>
      </c>
      <c r="E16" s="310">
        <v>1</v>
      </c>
      <c r="F16" s="310">
        <v>1</v>
      </c>
      <c r="G16" s="310">
        <v>1</v>
      </c>
      <c r="H16" s="310">
        <v>1</v>
      </c>
      <c r="I16" s="310">
        <v>1</v>
      </c>
      <c r="J16" s="310">
        <v>1</v>
      </c>
      <c r="K16" s="65">
        <v>1</v>
      </c>
    </row>
    <row r="17" spans="1:11" s="7" customFormat="1" ht="42.75" customHeight="1" x14ac:dyDescent="0.25">
      <c r="A17" s="459" t="s">
        <v>8</v>
      </c>
      <c r="B17" s="459"/>
      <c r="C17" s="185">
        <f t="shared" ref="C17:K17" si="0">SUM(C13:C16)</f>
        <v>2</v>
      </c>
      <c r="D17" s="185">
        <f t="shared" si="0"/>
        <v>2</v>
      </c>
      <c r="E17" s="185">
        <f t="shared" si="0"/>
        <v>4</v>
      </c>
      <c r="F17" s="185">
        <f t="shared" si="0"/>
        <v>4</v>
      </c>
      <c r="G17" s="185">
        <f t="shared" si="0"/>
        <v>4</v>
      </c>
      <c r="H17" s="185">
        <f t="shared" si="0"/>
        <v>2</v>
      </c>
      <c r="I17" s="185">
        <f t="shared" si="0"/>
        <v>2</v>
      </c>
      <c r="J17" s="185">
        <f t="shared" si="0"/>
        <v>2</v>
      </c>
      <c r="K17" s="185">
        <f t="shared" si="0"/>
        <v>2</v>
      </c>
    </row>
    <row r="18" spans="1:11" s="128" customFormat="1" ht="15.75" x14ac:dyDescent="0.25">
      <c r="A18" s="37"/>
      <c r="B18" s="37"/>
      <c r="C18" s="127"/>
      <c r="D18" s="127"/>
      <c r="E18" s="127"/>
      <c r="F18" s="127"/>
      <c r="G18" s="127"/>
      <c r="H18" s="127"/>
      <c r="I18" s="127"/>
      <c r="J18" s="127"/>
      <c r="K18" s="127"/>
    </row>
    <row r="19" spans="1:11" s="7" customFormat="1" ht="42" customHeight="1" x14ac:dyDescent="0.25">
      <c r="A19" s="407" t="s">
        <v>69</v>
      </c>
      <c r="B19" s="460" t="s">
        <v>5</v>
      </c>
      <c r="C19" s="398" t="s">
        <v>121</v>
      </c>
      <c r="D19" s="399"/>
      <c r="E19" s="399"/>
      <c r="F19" s="399"/>
      <c r="G19" s="399"/>
      <c r="H19" s="399"/>
      <c r="I19" s="400"/>
    </row>
    <row r="20" spans="1:11" s="7" customFormat="1" ht="57" customHeight="1" x14ac:dyDescent="0.25">
      <c r="A20" s="408"/>
      <c r="B20" s="460"/>
      <c r="C20" s="59" t="s">
        <v>125</v>
      </c>
      <c r="D20" s="59" t="s">
        <v>122</v>
      </c>
      <c r="E20" s="59" t="s">
        <v>123</v>
      </c>
      <c r="F20" s="59" t="s">
        <v>126</v>
      </c>
      <c r="G20" s="59" t="s">
        <v>312</v>
      </c>
      <c r="H20" s="59" t="s">
        <v>129</v>
      </c>
      <c r="I20" s="59" t="s">
        <v>132</v>
      </c>
    </row>
    <row r="21" spans="1:11" s="7" customFormat="1" ht="42.75" customHeight="1" x14ac:dyDescent="0.25">
      <c r="A21" s="408"/>
      <c r="B21" s="309" t="s">
        <v>275</v>
      </c>
      <c r="C21" s="13"/>
      <c r="D21" s="13"/>
      <c r="E21" s="13"/>
      <c r="F21" s="13"/>
      <c r="G21" s="13"/>
      <c r="H21" s="13"/>
      <c r="I21" s="13"/>
    </row>
    <row r="22" spans="1:11" s="7" customFormat="1" ht="42.75" customHeight="1" x14ac:dyDescent="0.25">
      <c r="A22" s="408"/>
      <c r="B22" s="311" t="s">
        <v>72</v>
      </c>
      <c r="C22" s="65">
        <v>1</v>
      </c>
      <c r="D22" s="65">
        <v>1</v>
      </c>
      <c r="E22" s="65">
        <v>1</v>
      </c>
      <c r="F22" s="65">
        <v>1</v>
      </c>
      <c r="G22" s="65">
        <v>1</v>
      </c>
      <c r="H22" s="65">
        <v>1</v>
      </c>
      <c r="I22" s="65">
        <v>1</v>
      </c>
    </row>
    <row r="23" spans="1:11" s="7" customFormat="1" ht="42.75" customHeight="1" x14ac:dyDescent="0.25">
      <c r="A23" s="408"/>
      <c r="B23" s="309" t="s">
        <v>274</v>
      </c>
      <c r="C23" s="65"/>
      <c r="D23" s="65"/>
      <c r="E23" s="65"/>
      <c r="F23" s="65"/>
      <c r="G23" s="65"/>
      <c r="H23" s="65"/>
      <c r="I23" s="65"/>
    </row>
    <row r="24" spans="1:11" s="7" customFormat="1" ht="42.75" customHeight="1" x14ac:dyDescent="0.25">
      <c r="A24" s="408"/>
      <c r="B24" s="311" t="s">
        <v>75</v>
      </c>
      <c r="C24" s="65">
        <v>1</v>
      </c>
      <c r="D24" s="65">
        <v>1</v>
      </c>
      <c r="E24" s="65">
        <v>1</v>
      </c>
      <c r="F24" s="65">
        <v>1</v>
      </c>
      <c r="G24" s="65">
        <v>1</v>
      </c>
      <c r="H24" s="65">
        <v>1</v>
      </c>
      <c r="I24" s="65">
        <v>1</v>
      </c>
    </row>
    <row r="25" spans="1:11" s="7" customFormat="1" ht="42.75" customHeight="1" x14ac:dyDescent="0.25">
      <c r="A25" s="398" t="s">
        <v>8</v>
      </c>
      <c r="B25" s="399"/>
      <c r="C25" s="185">
        <f t="shared" ref="C25:I25" si="1">SUM(C21:C24)</f>
        <v>2</v>
      </c>
      <c r="D25" s="185">
        <f t="shared" si="1"/>
        <v>2</v>
      </c>
      <c r="E25" s="185">
        <f t="shared" si="1"/>
        <v>2</v>
      </c>
      <c r="F25" s="185">
        <f t="shared" si="1"/>
        <v>2</v>
      </c>
      <c r="G25" s="185">
        <f t="shared" si="1"/>
        <v>2</v>
      </c>
      <c r="H25" s="185">
        <f t="shared" si="1"/>
        <v>2</v>
      </c>
      <c r="I25" s="185">
        <f t="shared" si="1"/>
        <v>2</v>
      </c>
    </row>
    <row r="26" spans="1:11" s="74" customFormat="1" ht="16.5" thickBot="1" x14ac:dyDescent="0.3">
      <c r="A26" s="37"/>
      <c r="B26" s="126"/>
      <c r="C26" s="37"/>
      <c r="D26" s="37"/>
      <c r="E26" s="37"/>
      <c r="F26" s="37"/>
      <c r="G26" s="37"/>
      <c r="H26" s="37"/>
      <c r="I26" s="37"/>
      <c r="J26" s="37"/>
      <c r="K26" s="37"/>
    </row>
    <row r="27" spans="1:11" s="129" customFormat="1" x14ac:dyDescent="0.25">
      <c r="A27" s="131"/>
      <c r="B27" s="132"/>
      <c r="C27" s="133"/>
      <c r="D27" s="133"/>
      <c r="E27" s="133"/>
      <c r="F27" s="133"/>
      <c r="G27" s="133"/>
      <c r="H27" s="133"/>
      <c r="I27" s="133"/>
      <c r="J27" s="133"/>
      <c r="K27" s="133"/>
    </row>
    <row r="28" spans="1:11" s="129" customFormat="1" x14ac:dyDescent="0.25">
      <c r="A28" s="135"/>
      <c r="B28" s="136"/>
      <c r="C28" s="137"/>
      <c r="D28" s="137"/>
      <c r="E28" s="137"/>
      <c r="F28" s="137"/>
      <c r="G28" s="137"/>
      <c r="H28" s="137"/>
      <c r="I28" s="137"/>
      <c r="J28" s="137"/>
      <c r="K28" s="137"/>
    </row>
    <row r="29" spans="1:11" s="129" customFormat="1" x14ac:dyDescent="0.25">
      <c r="A29" s="135"/>
      <c r="B29" s="136"/>
      <c r="C29" s="137"/>
      <c r="D29" s="137"/>
      <c r="E29" s="137"/>
      <c r="F29" s="137"/>
      <c r="G29" s="137"/>
      <c r="H29" s="137"/>
      <c r="I29" s="137"/>
      <c r="J29" s="137"/>
      <c r="K29" s="137"/>
    </row>
    <row r="30" spans="1:11" s="129" customFormat="1" x14ac:dyDescent="0.25">
      <c r="A30" s="135"/>
      <c r="B30" s="136"/>
      <c r="C30" s="137"/>
      <c r="D30" s="137"/>
      <c r="E30" s="137"/>
      <c r="F30" s="137"/>
      <c r="G30" s="137"/>
      <c r="H30" s="137"/>
      <c r="I30" s="137"/>
      <c r="J30" s="137"/>
      <c r="K30" s="137"/>
    </row>
    <row r="31" spans="1:11" s="129" customFormat="1" x14ac:dyDescent="0.25">
      <c r="A31" s="135"/>
      <c r="B31" s="136"/>
      <c r="C31" s="137"/>
      <c r="D31" s="137"/>
      <c r="E31" s="137"/>
      <c r="F31" s="137"/>
      <c r="G31" s="137"/>
      <c r="H31" s="137"/>
      <c r="I31" s="137"/>
      <c r="J31" s="137"/>
      <c r="K31" s="137"/>
    </row>
    <row r="32" spans="1:11" s="129" customFormat="1" x14ac:dyDescent="0.25">
      <c r="A32" s="135"/>
      <c r="B32" s="136"/>
      <c r="C32" s="137"/>
      <c r="D32" s="137"/>
      <c r="E32" s="137"/>
      <c r="F32" s="137"/>
      <c r="G32" s="137"/>
      <c r="H32" s="137"/>
      <c r="I32" s="137"/>
      <c r="J32" s="137"/>
      <c r="K32" s="137"/>
    </row>
    <row r="33" spans="1:11" s="129" customFormat="1" x14ac:dyDescent="0.25">
      <c r="A33" s="135"/>
      <c r="B33" s="136"/>
      <c r="C33" s="137"/>
      <c r="D33" s="137"/>
      <c r="E33" s="137"/>
      <c r="F33" s="137"/>
      <c r="G33" s="137"/>
      <c r="H33" s="137"/>
      <c r="I33" s="137"/>
      <c r="J33" s="137"/>
      <c r="K33" s="137"/>
    </row>
  </sheetData>
  <mergeCells count="12">
    <mergeCell ref="A1:K1"/>
    <mergeCell ref="A3:B3"/>
    <mergeCell ref="A8:K8"/>
    <mergeCell ref="A10:K10"/>
    <mergeCell ref="A11:A16"/>
    <mergeCell ref="B11:B12"/>
    <mergeCell ref="C11:K11"/>
    <mergeCell ref="A25:B25"/>
    <mergeCell ref="A17:B17"/>
    <mergeCell ref="A19:A24"/>
    <mergeCell ref="B19:B20"/>
    <mergeCell ref="C19:I19"/>
  </mergeCells>
  <printOptions horizontalCentered="1"/>
  <pageMargins left="0.31496062992125984" right="0.31496062992125984" top="0.39370078740157483" bottom="0.31496062992125984" header="0.31496062992125984" footer="0.31496062992125984"/>
  <pageSetup paperSize="9" scale="50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6" tint="0.59999389629810485"/>
  </sheetPr>
  <dimension ref="A1:I41"/>
  <sheetViews>
    <sheetView topLeftCell="A10" zoomScale="70" zoomScaleNormal="70" workbookViewId="0">
      <selection activeCell="A10" sqref="A10:I10"/>
    </sheetView>
  </sheetViews>
  <sheetFormatPr defaultRowHeight="15" x14ac:dyDescent="0.25"/>
  <cols>
    <col min="1" max="1" width="13" style="129" customWidth="1"/>
    <col min="2" max="2" width="15.5703125" style="129" customWidth="1"/>
    <col min="3" max="3" width="24.140625" style="129" customWidth="1"/>
    <col min="4" max="4" width="13" style="129" customWidth="1"/>
    <col min="5" max="6" width="15.5703125" style="129" customWidth="1"/>
    <col min="7" max="7" width="38.140625" style="129" customWidth="1"/>
    <col min="8" max="8" width="35.42578125" style="129" bestFit="1" customWidth="1"/>
    <col min="9" max="9" width="36.28515625" style="129" customWidth="1"/>
    <col min="10" max="16384" width="9.140625" style="129"/>
  </cols>
  <sheetData>
    <row r="1" spans="1:9" s="4" customFormat="1" ht="107.25" customHeight="1" thickBot="1" x14ac:dyDescent="0.3">
      <c r="A1" s="354" t="s">
        <v>38</v>
      </c>
      <c r="B1" s="355"/>
      <c r="C1" s="355"/>
      <c r="D1" s="355"/>
      <c r="E1" s="355"/>
      <c r="F1" s="355"/>
      <c r="G1" s="355"/>
      <c r="H1" s="355"/>
      <c r="I1" s="356"/>
    </row>
    <row r="2" spans="1:9" s="4" customFormat="1" ht="18.75" x14ac:dyDescent="0.3">
      <c r="A2" s="99"/>
      <c r="B2" s="100"/>
      <c r="C2" s="99"/>
      <c r="D2" s="99"/>
      <c r="E2" s="99"/>
      <c r="F2" s="99"/>
      <c r="G2" s="99"/>
      <c r="H2" s="99"/>
      <c r="I2" s="99"/>
    </row>
    <row r="3" spans="1:9" s="4" customFormat="1" ht="18.75" x14ac:dyDescent="0.25">
      <c r="A3" s="405" t="s">
        <v>40</v>
      </c>
      <c r="B3" s="406"/>
      <c r="C3" s="102"/>
      <c r="D3" s="102"/>
      <c r="E3" s="102"/>
      <c r="F3" s="102"/>
      <c r="G3" s="102"/>
      <c r="H3" s="102"/>
      <c r="I3" s="147"/>
    </row>
    <row r="4" spans="1:9" s="110" customFormat="1" ht="15.75" customHeight="1" x14ac:dyDescent="0.25">
      <c r="A4" s="104"/>
      <c r="B4" s="105"/>
      <c r="C4" s="106"/>
      <c r="D4" s="148"/>
      <c r="E4" s="149"/>
      <c r="F4" s="149"/>
      <c r="G4" s="149"/>
      <c r="H4" s="149"/>
      <c r="I4" s="151"/>
    </row>
    <row r="5" spans="1:9" s="110" customFormat="1" ht="15.75" customHeight="1" x14ac:dyDescent="0.25">
      <c r="A5" s="104"/>
      <c r="B5" s="105"/>
      <c r="C5" s="106"/>
      <c r="D5" s="148"/>
      <c r="E5" s="149"/>
      <c r="F5" s="149"/>
      <c r="G5" s="149"/>
      <c r="H5" s="149"/>
      <c r="I5" s="151"/>
    </row>
    <row r="6" spans="1:9" s="110" customFormat="1" ht="15.75" x14ac:dyDescent="0.25">
      <c r="A6" s="104"/>
      <c r="B6" s="105"/>
      <c r="C6" s="106"/>
      <c r="D6" s="107"/>
      <c r="E6" s="108"/>
      <c r="F6" s="108"/>
      <c r="G6" s="108"/>
      <c r="H6" s="108"/>
      <c r="I6" s="152"/>
    </row>
    <row r="7" spans="1:9" s="110" customFormat="1" ht="15.75" x14ac:dyDescent="0.25">
      <c r="A7" s="104"/>
      <c r="B7" s="105"/>
      <c r="C7" s="111"/>
      <c r="D7" s="112"/>
      <c r="E7" s="112"/>
      <c r="F7" s="112"/>
      <c r="G7" s="112"/>
      <c r="H7" s="113"/>
      <c r="I7" s="202"/>
    </row>
    <row r="8" spans="1:9" s="110" customFormat="1" ht="15.75" customHeight="1" x14ac:dyDescent="0.25">
      <c r="A8" s="117"/>
      <c r="B8" s="118"/>
      <c r="C8" s="119"/>
      <c r="D8" s="120"/>
      <c r="E8" s="120"/>
      <c r="F8" s="120"/>
      <c r="G8" s="120"/>
      <c r="H8" s="120"/>
      <c r="I8" s="153"/>
    </row>
    <row r="9" spans="1:9" s="110" customFormat="1" ht="15.75" customHeight="1" thickBot="1" x14ac:dyDescent="0.3">
      <c r="A9" s="122"/>
      <c r="B9" s="123"/>
      <c r="C9" s="122"/>
      <c r="D9" s="124"/>
      <c r="E9" s="124"/>
      <c r="F9" s="124"/>
      <c r="G9" s="124"/>
      <c r="H9" s="124"/>
      <c r="I9" s="124"/>
    </row>
    <row r="10" spans="1:9" s="110" customFormat="1" ht="45.75" customHeight="1" thickBot="1" x14ac:dyDescent="0.3">
      <c r="A10" s="379" t="s">
        <v>41</v>
      </c>
      <c r="B10" s="380"/>
      <c r="C10" s="380"/>
      <c r="D10" s="380"/>
      <c r="E10" s="380"/>
      <c r="F10" s="380"/>
      <c r="G10" s="380"/>
      <c r="H10" s="380"/>
      <c r="I10" s="381"/>
    </row>
    <row r="11" spans="1:9" s="4" customFormat="1" ht="15" customHeight="1" x14ac:dyDescent="0.25">
      <c r="A11" s="60"/>
      <c r="B11" s="91"/>
      <c r="C11" s="60"/>
      <c r="D11" s="60"/>
      <c r="E11" s="60"/>
      <c r="F11" s="60"/>
      <c r="G11" s="60"/>
      <c r="H11" s="60"/>
      <c r="I11" s="60"/>
    </row>
    <row r="12" spans="1:9" s="4" customFormat="1" ht="56.25" customHeight="1" x14ac:dyDescent="0.25">
      <c r="A12" s="395" t="s">
        <v>92</v>
      </c>
      <c r="B12" s="396"/>
      <c r="C12" s="396"/>
      <c r="D12" s="396"/>
      <c r="E12" s="396"/>
      <c r="F12" s="396"/>
      <c r="G12" s="396"/>
      <c r="H12" s="396"/>
      <c r="I12" s="397"/>
    </row>
    <row r="13" spans="1:9" s="4" customFormat="1" ht="56.25" customHeight="1" x14ac:dyDescent="0.25">
      <c r="A13" s="407" t="s">
        <v>300</v>
      </c>
      <c r="B13" s="460" t="s">
        <v>5</v>
      </c>
      <c r="C13" s="460" t="s">
        <v>61</v>
      </c>
      <c r="D13" s="460" t="s">
        <v>78</v>
      </c>
      <c r="E13" s="460" t="s">
        <v>9</v>
      </c>
      <c r="F13" s="460" t="s">
        <v>10</v>
      </c>
      <c r="G13" s="313" t="s">
        <v>42</v>
      </c>
      <c r="H13" s="313" t="s">
        <v>80</v>
      </c>
      <c r="I13" s="313" t="s">
        <v>317</v>
      </c>
    </row>
    <row r="14" spans="1:9" s="6" customFormat="1" ht="63.75" customHeight="1" x14ac:dyDescent="0.25">
      <c r="A14" s="408"/>
      <c r="B14" s="460"/>
      <c r="C14" s="460"/>
      <c r="D14" s="460"/>
      <c r="E14" s="460"/>
      <c r="F14" s="460"/>
      <c r="G14" s="59" t="s">
        <v>315</v>
      </c>
      <c r="H14" s="59" t="s">
        <v>81</v>
      </c>
      <c r="I14" s="312" t="s">
        <v>81</v>
      </c>
    </row>
    <row r="15" spans="1:9" s="74" customFormat="1" ht="15" customHeight="1" x14ac:dyDescent="0.25">
      <c r="A15" s="408"/>
      <c r="B15" s="411" t="s">
        <v>314</v>
      </c>
      <c r="C15" s="72" t="s">
        <v>62</v>
      </c>
      <c r="D15" s="73">
        <v>1.1000000000000001</v>
      </c>
      <c r="E15" s="63" t="s">
        <v>21</v>
      </c>
      <c r="F15" s="66" t="s">
        <v>14</v>
      </c>
      <c r="G15" s="13">
        <v>1.8</v>
      </c>
      <c r="H15" s="13"/>
      <c r="I15" s="71">
        <f>D15*G15-H15</f>
        <v>1.98</v>
      </c>
    </row>
    <row r="16" spans="1:9" s="74" customFormat="1" ht="15" customHeight="1" x14ac:dyDescent="0.25">
      <c r="A16" s="408"/>
      <c r="B16" s="412"/>
      <c r="C16" s="75" t="s">
        <v>63</v>
      </c>
      <c r="D16" s="14">
        <v>1.75</v>
      </c>
      <c r="E16" s="66" t="s">
        <v>60</v>
      </c>
      <c r="F16" s="66" t="s">
        <v>14</v>
      </c>
      <c r="G16" s="13">
        <v>1.8</v>
      </c>
      <c r="H16" s="13">
        <f>(0.8*2.1)</f>
        <v>1.68</v>
      </c>
      <c r="I16" s="11">
        <f>D16*G16-H16</f>
        <v>1.47</v>
      </c>
    </row>
    <row r="17" spans="1:9" s="74" customFormat="1" ht="15" customHeight="1" x14ac:dyDescent="0.25">
      <c r="A17" s="408"/>
      <c r="B17" s="412"/>
      <c r="C17" s="76" t="s">
        <v>64</v>
      </c>
      <c r="D17" s="14">
        <v>1.1000000000000001</v>
      </c>
      <c r="E17" s="66" t="s">
        <v>21</v>
      </c>
      <c r="F17" s="66" t="s">
        <v>14</v>
      </c>
      <c r="G17" s="13">
        <v>1.8</v>
      </c>
      <c r="H17" s="13"/>
      <c r="I17" s="11">
        <f>D17*G17-H17</f>
        <v>1.98</v>
      </c>
    </row>
    <row r="18" spans="1:9" s="74" customFormat="1" ht="15" customHeight="1" x14ac:dyDescent="0.25">
      <c r="A18" s="408"/>
      <c r="B18" s="412"/>
      <c r="C18" s="76" t="s">
        <v>65</v>
      </c>
      <c r="D18" s="14">
        <v>1.75</v>
      </c>
      <c r="E18" s="66" t="s">
        <v>278</v>
      </c>
      <c r="F18" s="66" t="s">
        <v>316</v>
      </c>
      <c r="G18" s="13">
        <v>1.8</v>
      </c>
      <c r="H18" s="13">
        <f>0.7*2.1+1.2*0.6</f>
        <v>2.19</v>
      </c>
      <c r="I18" s="11">
        <f>(D18*G18)-H18</f>
        <v>0.96</v>
      </c>
    </row>
    <row r="19" spans="1:9" s="74" customFormat="1" ht="15.75" customHeight="1" x14ac:dyDescent="0.25">
      <c r="A19" s="408"/>
      <c r="B19" s="411" t="s">
        <v>72</v>
      </c>
      <c r="C19" s="79" t="s">
        <v>62</v>
      </c>
      <c r="D19" s="73">
        <v>1.75</v>
      </c>
      <c r="E19" s="63" t="s">
        <v>21</v>
      </c>
      <c r="F19" s="63" t="s">
        <v>14</v>
      </c>
      <c r="G19" s="65">
        <v>1.8</v>
      </c>
      <c r="H19" s="65"/>
      <c r="I19" s="71">
        <f>D19*G19-H19</f>
        <v>3.15</v>
      </c>
    </row>
    <row r="20" spans="1:9" s="74" customFormat="1" ht="15.75" x14ac:dyDescent="0.25">
      <c r="A20" s="408"/>
      <c r="B20" s="412"/>
      <c r="C20" s="77" t="s">
        <v>63</v>
      </c>
      <c r="D20" s="10">
        <v>1.8</v>
      </c>
      <c r="E20" s="66" t="s">
        <v>60</v>
      </c>
      <c r="F20" s="66" t="s">
        <v>14</v>
      </c>
      <c r="G20" s="13">
        <v>1.8</v>
      </c>
      <c r="H20" s="13">
        <f>(0.8*2.1)</f>
        <v>1.68</v>
      </c>
      <c r="I20" s="11">
        <f>D20*G20-H20</f>
        <v>1.56</v>
      </c>
    </row>
    <row r="21" spans="1:9" s="74" customFormat="1" ht="15.75" x14ac:dyDescent="0.25">
      <c r="A21" s="408"/>
      <c r="B21" s="412"/>
      <c r="C21" s="77" t="s">
        <v>64</v>
      </c>
      <c r="D21" s="10">
        <v>1.75</v>
      </c>
      <c r="E21" s="66" t="s">
        <v>21</v>
      </c>
      <c r="F21" s="66" t="s">
        <v>14</v>
      </c>
      <c r="G21" s="13">
        <v>1.8</v>
      </c>
      <c r="H21" s="13"/>
      <c r="I21" s="11">
        <f>D21*G21-H21</f>
        <v>3.15</v>
      </c>
    </row>
    <row r="22" spans="1:9" s="74" customFormat="1" ht="15.75" x14ac:dyDescent="0.25">
      <c r="A22" s="408"/>
      <c r="B22" s="413"/>
      <c r="C22" s="80" t="s">
        <v>65</v>
      </c>
      <c r="D22" s="81">
        <v>1.8</v>
      </c>
      <c r="E22" s="82"/>
      <c r="F22" s="66" t="s">
        <v>316</v>
      </c>
      <c r="G22" s="84">
        <v>1.8</v>
      </c>
      <c r="H22" s="13">
        <f>1.2*0.6</f>
        <v>0.72</v>
      </c>
      <c r="I22" s="11">
        <f>(D22*G22)-H22</f>
        <v>2.52</v>
      </c>
    </row>
    <row r="23" spans="1:9" s="74" customFormat="1" ht="15" customHeight="1" x14ac:dyDescent="0.25">
      <c r="A23" s="408"/>
      <c r="B23" s="411" t="s">
        <v>72</v>
      </c>
      <c r="C23" s="79" t="s">
        <v>62</v>
      </c>
      <c r="D23" s="73">
        <v>1.75</v>
      </c>
      <c r="E23" s="63" t="s">
        <v>21</v>
      </c>
      <c r="F23" s="63" t="s">
        <v>14</v>
      </c>
      <c r="G23" s="65">
        <v>1.8</v>
      </c>
      <c r="H23" s="65"/>
      <c r="I23" s="71">
        <f>D23*G23-H23</f>
        <v>3.15</v>
      </c>
    </row>
    <row r="24" spans="1:9" s="74" customFormat="1" ht="15" customHeight="1" x14ac:dyDescent="0.25">
      <c r="A24" s="408"/>
      <c r="B24" s="412"/>
      <c r="C24" s="77" t="s">
        <v>63</v>
      </c>
      <c r="D24" s="10">
        <v>1.8</v>
      </c>
      <c r="E24" s="66" t="s">
        <v>60</v>
      </c>
      <c r="F24" s="66" t="s">
        <v>14</v>
      </c>
      <c r="G24" s="13">
        <v>1.8</v>
      </c>
      <c r="H24" s="13">
        <f>(0.8*2.1)</f>
        <v>1.68</v>
      </c>
      <c r="I24" s="11">
        <f>D24*G24-H24</f>
        <v>1.56</v>
      </c>
    </row>
    <row r="25" spans="1:9" s="74" customFormat="1" ht="15" customHeight="1" x14ac:dyDescent="0.25">
      <c r="A25" s="408"/>
      <c r="B25" s="412"/>
      <c r="C25" s="77" t="s">
        <v>64</v>
      </c>
      <c r="D25" s="10">
        <v>1.75</v>
      </c>
      <c r="E25" s="66" t="s">
        <v>21</v>
      </c>
      <c r="F25" s="66" t="s">
        <v>14</v>
      </c>
      <c r="G25" s="13">
        <v>1.8</v>
      </c>
      <c r="H25" s="13"/>
      <c r="I25" s="11">
        <f>D25*G25-H25</f>
        <v>3.15</v>
      </c>
    </row>
    <row r="26" spans="1:9" s="74" customFormat="1" ht="15" customHeight="1" x14ac:dyDescent="0.25">
      <c r="A26" s="409"/>
      <c r="B26" s="413"/>
      <c r="C26" s="80" t="s">
        <v>65</v>
      </c>
      <c r="D26" s="81">
        <v>1.8</v>
      </c>
      <c r="E26" s="82"/>
      <c r="F26" s="66" t="s">
        <v>316</v>
      </c>
      <c r="G26" s="13">
        <v>1.8</v>
      </c>
      <c r="H26" s="13">
        <f>1.2*0.6</f>
        <v>0.72</v>
      </c>
      <c r="I26" s="11">
        <f>(D26*G26)-H26</f>
        <v>2.52</v>
      </c>
    </row>
    <row r="27" spans="1:9" s="7" customFormat="1" ht="42.75" customHeight="1" x14ac:dyDescent="0.25">
      <c r="A27" s="398" t="s">
        <v>8</v>
      </c>
      <c r="B27" s="399"/>
      <c r="C27" s="399"/>
      <c r="D27" s="399"/>
      <c r="E27" s="399"/>
      <c r="F27" s="399"/>
      <c r="G27" s="399"/>
      <c r="H27" s="400"/>
      <c r="I27" s="185">
        <f>SUM(I15:I26)</f>
        <v>27.15</v>
      </c>
    </row>
    <row r="28" spans="1:9" s="74" customFormat="1" ht="16.5" thickBot="1" x14ac:dyDescent="0.3">
      <c r="A28" s="37"/>
      <c r="B28" s="126"/>
      <c r="C28" s="37"/>
      <c r="D28" s="37"/>
      <c r="E28" s="37"/>
      <c r="F28" s="37"/>
      <c r="G28" s="37"/>
      <c r="H28" s="37"/>
    </row>
    <row r="29" spans="1:9" x14ac:dyDescent="0.25">
      <c r="A29" s="131"/>
      <c r="B29" s="132"/>
      <c r="C29" s="133"/>
      <c r="D29" s="133"/>
      <c r="E29" s="133"/>
      <c r="F29" s="133"/>
      <c r="G29" s="133"/>
      <c r="H29" s="133"/>
      <c r="I29" s="134"/>
    </row>
    <row r="30" spans="1:9" x14ac:dyDescent="0.25">
      <c r="A30" s="135"/>
      <c r="B30" s="136"/>
      <c r="C30" s="137"/>
      <c r="D30" s="137"/>
      <c r="E30" s="137"/>
      <c r="F30" s="137"/>
      <c r="G30" s="137"/>
      <c r="H30" s="137"/>
      <c r="I30" s="138"/>
    </row>
    <row r="31" spans="1:9" x14ac:dyDescent="0.25">
      <c r="A31" s="135"/>
      <c r="B31" s="136"/>
      <c r="C31" s="137"/>
      <c r="D31" s="137"/>
      <c r="E31" s="137"/>
      <c r="F31" s="137"/>
      <c r="G31" s="137"/>
      <c r="H31" s="137"/>
      <c r="I31" s="138"/>
    </row>
    <row r="32" spans="1:9" x14ac:dyDescent="0.25">
      <c r="A32" s="135"/>
      <c r="B32" s="136"/>
      <c r="C32" s="137"/>
      <c r="D32" s="137"/>
      <c r="E32" s="137"/>
      <c r="F32" s="137"/>
      <c r="G32" s="137"/>
      <c r="H32" s="137"/>
      <c r="I32" s="138"/>
    </row>
    <row r="33" spans="1:9" x14ac:dyDescent="0.25">
      <c r="A33" s="135"/>
      <c r="B33" s="136"/>
      <c r="C33" s="137"/>
      <c r="D33" s="137"/>
      <c r="E33" s="137"/>
      <c r="F33" s="137"/>
      <c r="G33" s="137"/>
      <c r="H33" s="137"/>
      <c r="I33" s="138"/>
    </row>
    <row r="34" spans="1:9" x14ac:dyDescent="0.25">
      <c r="A34" s="135"/>
      <c r="B34" s="136"/>
      <c r="C34" s="137"/>
      <c r="D34" s="137"/>
      <c r="E34" s="137"/>
      <c r="F34" s="137"/>
      <c r="G34" s="137"/>
      <c r="H34" s="137"/>
      <c r="I34" s="138"/>
    </row>
    <row r="35" spans="1:9" x14ac:dyDescent="0.25">
      <c r="A35" s="135"/>
      <c r="B35" s="136"/>
      <c r="C35" s="137"/>
      <c r="D35" s="137"/>
      <c r="E35" s="137"/>
      <c r="F35" s="137"/>
      <c r="G35" s="137"/>
      <c r="H35" s="137"/>
      <c r="I35" s="138"/>
    </row>
    <row r="36" spans="1:9" x14ac:dyDescent="0.25">
      <c r="A36" s="135"/>
      <c r="B36" s="136"/>
      <c r="C36" s="137"/>
      <c r="D36" s="137"/>
      <c r="E36" s="137"/>
      <c r="F36" s="137"/>
      <c r="G36" s="137"/>
      <c r="H36" s="137"/>
      <c r="I36" s="138"/>
    </row>
    <row r="37" spans="1:9" x14ac:dyDescent="0.25">
      <c r="A37" s="135"/>
      <c r="B37" s="136"/>
      <c r="C37" s="137"/>
      <c r="D37" s="137"/>
      <c r="E37" s="137"/>
      <c r="F37" s="137"/>
      <c r="G37" s="137"/>
      <c r="H37" s="137"/>
      <c r="I37" s="138"/>
    </row>
    <row r="38" spans="1:9" x14ac:dyDescent="0.25">
      <c r="A38" s="135"/>
      <c r="B38" s="136"/>
      <c r="C38" s="137"/>
      <c r="D38" s="137"/>
      <c r="E38" s="137"/>
      <c r="F38" s="137"/>
      <c r="G38" s="137"/>
      <c r="H38" s="137"/>
      <c r="I38" s="138"/>
    </row>
    <row r="39" spans="1:9" x14ac:dyDescent="0.25">
      <c r="A39" s="135"/>
      <c r="B39" s="136"/>
      <c r="C39" s="137"/>
      <c r="D39" s="137"/>
      <c r="E39" s="137"/>
      <c r="F39" s="137"/>
      <c r="G39" s="137"/>
      <c r="H39" s="137"/>
      <c r="I39" s="138"/>
    </row>
    <row r="40" spans="1:9" x14ac:dyDescent="0.25">
      <c r="A40" s="135"/>
      <c r="B40" s="136"/>
      <c r="C40" s="137"/>
      <c r="D40" s="137"/>
      <c r="E40" s="137"/>
      <c r="F40" s="137"/>
      <c r="G40" s="137"/>
      <c r="H40" s="137"/>
      <c r="I40" s="138"/>
    </row>
    <row r="41" spans="1:9" ht="15.75" thickBot="1" x14ac:dyDescent="0.3">
      <c r="A41" s="139"/>
      <c r="B41" s="140"/>
      <c r="C41" s="141"/>
      <c r="D41" s="141"/>
      <c r="E41" s="141"/>
      <c r="F41" s="141"/>
      <c r="G41" s="141"/>
      <c r="H41" s="141"/>
      <c r="I41" s="142"/>
    </row>
  </sheetData>
  <mergeCells count="14">
    <mergeCell ref="A1:I1"/>
    <mergeCell ref="A3:B3"/>
    <mergeCell ref="A10:I10"/>
    <mergeCell ref="A12:I12"/>
    <mergeCell ref="B13:B14"/>
    <mergeCell ref="C13:C14"/>
    <mergeCell ref="D13:D14"/>
    <mergeCell ref="E13:E14"/>
    <mergeCell ref="F13:F14"/>
    <mergeCell ref="B15:B18"/>
    <mergeCell ref="B19:B22"/>
    <mergeCell ref="B23:B26"/>
    <mergeCell ref="A27:H27"/>
    <mergeCell ref="A13:A26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6" tint="0.59999389629810485"/>
  </sheetPr>
  <dimension ref="A1:I69"/>
  <sheetViews>
    <sheetView zoomScale="70" zoomScaleNormal="70" workbookViewId="0">
      <selection activeCell="F16" sqref="F16"/>
    </sheetView>
  </sheetViews>
  <sheetFormatPr defaultRowHeight="15" x14ac:dyDescent="0.25"/>
  <cols>
    <col min="1" max="1" width="13" style="129" customWidth="1"/>
    <col min="2" max="2" width="15.5703125" style="129" customWidth="1"/>
    <col min="3" max="3" width="24.140625" style="129" customWidth="1"/>
    <col min="4" max="4" width="14.28515625" style="129" bestFit="1" customWidth="1"/>
    <col min="5" max="6" width="15.5703125" style="129" customWidth="1"/>
    <col min="7" max="7" width="38.140625" style="129" customWidth="1"/>
    <col min="8" max="8" width="35.42578125" style="129" bestFit="1" customWidth="1"/>
    <col min="9" max="9" width="36.28515625" style="129" customWidth="1"/>
    <col min="10" max="16384" width="9.140625" style="129"/>
  </cols>
  <sheetData>
    <row r="1" spans="1:9" s="4" customFormat="1" ht="107.25" customHeight="1" thickBot="1" x14ac:dyDescent="0.3">
      <c r="A1" s="354" t="s">
        <v>38</v>
      </c>
      <c r="B1" s="355"/>
      <c r="C1" s="355"/>
      <c r="D1" s="355"/>
      <c r="E1" s="355"/>
      <c r="F1" s="355"/>
      <c r="G1" s="355"/>
      <c r="H1" s="355"/>
      <c r="I1" s="356"/>
    </row>
    <row r="2" spans="1:9" s="4" customFormat="1" ht="18.75" x14ac:dyDescent="0.3">
      <c r="A2" s="99"/>
      <c r="B2" s="100"/>
      <c r="C2" s="99"/>
      <c r="D2" s="99"/>
      <c r="E2" s="99"/>
      <c r="F2" s="99"/>
      <c r="G2" s="99"/>
      <c r="H2" s="99"/>
      <c r="I2" s="99"/>
    </row>
    <row r="3" spans="1:9" s="4" customFormat="1" ht="18.75" x14ac:dyDescent="0.25">
      <c r="A3" s="405" t="s">
        <v>40</v>
      </c>
      <c r="B3" s="406"/>
      <c r="C3" s="102"/>
      <c r="D3" s="102"/>
      <c r="E3" s="102"/>
      <c r="F3" s="102"/>
      <c r="G3" s="102"/>
      <c r="H3" s="102"/>
      <c r="I3" s="147"/>
    </row>
    <row r="4" spans="1:9" s="110" customFormat="1" ht="15.75" customHeight="1" x14ac:dyDescent="0.25">
      <c r="A4" s="104"/>
      <c r="B4" s="105"/>
      <c r="C4" s="106"/>
      <c r="D4" s="148"/>
      <c r="E4" s="149"/>
      <c r="F4" s="149"/>
      <c r="G4" s="149"/>
      <c r="H4" s="149"/>
      <c r="I4" s="151"/>
    </row>
    <row r="5" spans="1:9" s="110" customFormat="1" ht="15.75" customHeight="1" x14ac:dyDescent="0.25">
      <c r="A5" s="104"/>
      <c r="B5" s="105"/>
      <c r="C5" s="106"/>
      <c r="D5" s="148"/>
      <c r="E5" s="149"/>
      <c r="F5" s="149"/>
      <c r="G5" s="149"/>
      <c r="H5" s="149"/>
      <c r="I5" s="151"/>
    </row>
    <row r="6" spans="1:9" s="110" customFormat="1" ht="15.75" x14ac:dyDescent="0.25">
      <c r="A6" s="104"/>
      <c r="B6" s="105"/>
      <c r="C6" s="106"/>
      <c r="D6" s="107"/>
      <c r="E6" s="108"/>
      <c r="F6" s="108"/>
      <c r="G6" s="108"/>
      <c r="H6" s="108"/>
      <c r="I6" s="152"/>
    </row>
    <row r="7" spans="1:9" s="110" customFormat="1" ht="15.75" x14ac:dyDescent="0.25">
      <c r="A7" s="104"/>
      <c r="B7" s="105"/>
      <c r="C7" s="111"/>
      <c r="D7" s="112"/>
      <c r="E7" s="112"/>
      <c r="F7" s="112"/>
      <c r="G7" s="112"/>
      <c r="H7" s="113"/>
      <c r="I7" s="202"/>
    </row>
    <row r="8" spans="1:9" s="110" customFormat="1" ht="15.75" customHeight="1" x14ac:dyDescent="0.25">
      <c r="A8" s="117"/>
      <c r="B8" s="118"/>
      <c r="C8" s="119"/>
      <c r="D8" s="120"/>
      <c r="E8" s="120"/>
      <c r="F8" s="120"/>
      <c r="G8" s="120"/>
      <c r="H8" s="120"/>
      <c r="I8" s="153"/>
    </row>
    <row r="9" spans="1:9" s="110" customFormat="1" ht="15.75" customHeight="1" thickBot="1" x14ac:dyDescent="0.3">
      <c r="A9" s="122"/>
      <c r="B9" s="123"/>
      <c r="C9" s="122"/>
      <c r="D9" s="124"/>
      <c r="E9" s="124"/>
      <c r="F9" s="124"/>
      <c r="G9" s="124"/>
      <c r="H9" s="124"/>
      <c r="I9" s="124"/>
    </row>
    <row r="10" spans="1:9" s="110" customFormat="1" ht="45.75" customHeight="1" thickBot="1" x14ac:dyDescent="0.3">
      <c r="A10" s="379" t="s">
        <v>41</v>
      </c>
      <c r="B10" s="380"/>
      <c r="C10" s="380"/>
      <c r="D10" s="380"/>
      <c r="E10" s="380"/>
      <c r="F10" s="380"/>
      <c r="G10" s="380"/>
      <c r="H10" s="380"/>
      <c r="I10" s="381"/>
    </row>
    <row r="11" spans="1:9" s="4" customFormat="1" ht="15" customHeight="1" x14ac:dyDescent="0.25">
      <c r="A11" s="60"/>
      <c r="B11" s="91"/>
      <c r="C11" s="60"/>
      <c r="D11" s="60"/>
      <c r="E11" s="60"/>
      <c r="F11" s="60"/>
      <c r="G11" s="60"/>
      <c r="H11" s="60"/>
      <c r="I11" s="60"/>
    </row>
    <row r="12" spans="1:9" s="4" customFormat="1" ht="56.25" customHeight="1" x14ac:dyDescent="0.25">
      <c r="A12" s="395" t="s">
        <v>331</v>
      </c>
      <c r="B12" s="396"/>
      <c r="C12" s="396"/>
      <c r="D12" s="396"/>
      <c r="E12" s="396"/>
      <c r="F12" s="396"/>
      <c r="G12" s="396"/>
      <c r="H12" s="396"/>
      <c r="I12" s="397"/>
    </row>
    <row r="13" spans="1:9" s="4" customFormat="1" ht="56.25" customHeight="1" x14ac:dyDescent="0.25">
      <c r="A13" s="464" t="s">
        <v>300</v>
      </c>
      <c r="B13" s="460" t="s">
        <v>5</v>
      </c>
      <c r="C13" s="460" t="s">
        <v>61</v>
      </c>
      <c r="D13" s="460" t="s">
        <v>78</v>
      </c>
      <c r="E13" s="411" t="s">
        <v>9</v>
      </c>
      <c r="F13" s="460" t="s">
        <v>10</v>
      </c>
      <c r="G13" s="321" t="s">
        <v>42</v>
      </c>
      <c r="H13" s="467" t="s">
        <v>80</v>
      </c>
      <c r="I13" s="321" t="s">
        <v>345</v>
      </c>
    </row>
    <row r="14" spans="1:9" s="6" customFormat="1" ht="63.75" customHeight="1" x14ac:dyDescent="0.25">
      <c r="A14" s="465"/>
      <c r="B14" s="460"/>
      <c r="C14" s="460"/>
      <c r="D14" s="460"/>
      <c r="E14" s="413"/>
      <c r="F14" s="460"/>
      <c r="G14" s="319" t="s">
        <v>333</v>
      </c>
      <c r="H14" s="468"/>
      <c r="I14" s="319" t="s">
        <v>333</v>
      </c>
    </row>
    <row r="15" spans="1:9" s="6" customFormat="1" ht="15.75" x14ac:dyDescent="0.25">
      <c r="A15" s="465"/>
      <c r="B15" s="411" t="s">
        <v>332</v>
      </c>
      <c r="C15" s="72" t="s">
        <v>62</v>
      </c>
      <c r="D15" s="73">
        <v>1.75</v>
      </c>
      <c r="E15" s="63">
        <v>0</v>
      </c>
      <c r="F15" s="325">
        <v>0</v>
      </c>
      <c r="G15" s="330">
        <v>1.7</v>
      </c>
      <c r="H15" s="333">
        <v>0</v>
      </c>
      <c r="I15" s="65">
        <f>(D15*G15)-H15</f>
        <v>2.98</v>
      </c>
    </row>
    <row r="16" spans="1:9" s="6" customFormat="1" ht="15.75" x14ac:dyDescent="0.25">
      <c r="A16" s="465"/>
      <c r="B16" s="412"/>
      <c r="C16" s="75" t="s">
        <v>63</v>
      </c>
      <c r="D16" s="14">
        <v>1</v>
      </c>
      <c r="E16" s="66">
        <v>0</v>
      </c>
      <c r="F16" s="323">
        <v>0</v>
      </c>
      <c r="G16" s="9">
        <v>1.7</v>
      </c>
      <c r="H16" s="334">
        <v>0</v>
      </c>
      <c r="I16" s="9">
        <f t="shared" ref="I16:I52" si="0">(D16*G16)-H16</f>
        <v>1.7</v>
      </c>
    </row>
    <row r="17" spans="1:9" s="6" customFormat="1" ht="15.75" x14ac:dyDescent="0.25">
      <c r="A17" s="465"/>
      <c r="B17" s="412"/>
      <c r="C17" s="76" t="s">
        <v>64</v>
      </c>
      <c r="D17" s="14">
        <v>1.75</v>
      </c>
      <c r="E17" s="66" t="s">
        <v>341</v>
      </c>
      <c r="F17" s="66" t="s">
        <v>340</v>
      </c>
      <c r="G17" s="9">
        <v>1.7</v>
      </c>
      <c r="H17" s="323">
        <f>0.7*2.1+1.2*0.6</f>
        <v>2.19</v>
      </c>
      <c r="I17" s="9">
        <f t="shared" si="0"/>
        <v>0.79</v>
      </c>
    </row>
    <row r="18" spans="1:9" s="6" customFormat="1" ht="15.75" x14ac:dyDescent="0.25">
      <c r="A18" s="465"/>
      <c r="B18" s="413"/>
      <c r="C18" s="329" t="s">
        <v>65</v>
      </c>
      <c r="D18" s="327">
        <v>1</v>
      </c>
      <c r="E18" s="86">
        <v>0</v>
      </c>
      <c r="F18" s="324">
        <v>0</v>
      </c>
      <c r="G18" s="84">
        <v>1.7</v>
      </c>
      <c r="H18" s="335">
        <v>0</v>
      </c>
      <c r="I18" s="68">
        <f t="shared" si="0"/>
        <v>1.7</v>
      </c>
    </row>
    <row r="19" spans="1:9" s="74" customFormat="1" ht="15" customHeight="1" x14ac:dyDescent="0.25">
      <c r="A19" s="465"/>
      <c r="B19" s="412" t="s">
        <v>314</v>
      </c>
      <c r="C19" s="75" t="s">
        <v>62</v>
      </c>
      <c r="D19" s="14">
        <v>1.95</v>
      </c>
      <c r="E19" s="78" t="s">
        <v>21</v>
      </c>
      <c r="F19" s="78" t="s">
        <v>340</v>
      </c>
      <c r="G19" s="13">
        <f t="shared" ref="G19:G44" si="1">3.5-1.8</f>
        <v>1.7</v>
      </c>
      <c r="H19" s="13">
        <f>1.2*0.6</f>
        <v>0.72</v>
      </c>
      <c r="I19" s="65">
        <f>(D19*G19)-H19</f>
        <v>2.6</v>
      </c>
    </row>
    <row r="20" spans="1:9" s="74" customFormat="1" ht="15" customHeight="1" x14ac:dyDescent="0.25">
      <c r="A20" s="465"/>
      <c r="B20" s="412"/>
      <c r="C20" s="75" t="s">
        <v>63</v>
      </c>
      <c r="D20" s="14">
        <v>1.75</v>
      </c>
      <c r="E20" s="66" t="s">
        <v>21</v>
      </c>
      <c r="F20" s="66" t="s">
        <v>14</v>
      </c>
      <c r="G20" s="13">
        <f t="shared" si="1"/>
        <v>1.7</v>
      </c>
      <c r="H20" s="13">
        <v>0</v>
      </c>
      <c r="I20" s="9">
        <f t="shared" si="0"/>
        <v>2.98</v>
      </c>
    </row>
    <row r="21" spans="1:9" s="74" customFormat="1" ht="15" customHeight="1" x14ac:dyDescent="0.25">
      <c r="A21" s="465"/>
      <c r="B21" s="412"/>
      <c r="C21" s="76" t="s">
        <v>64</v>
      </c>
      <c r="D21" s="14">
        <v>1.95</v>
      </c>
      <c r="E21" s="66" t="s">
        <v>342</v>
      </c>
      <c r="F21" s="66" t="s">
        <v>14</v>
      </c>
      <c r="G21" s="13">
        <f t="shared" si="1"/>
        <v>1.7</v>
      </c>
      <c r="H21" s="13">
        <f>0.8*2.1</f>
        <v>1.68</v>
      </c>
      <c r="I21" s="9">
        <f t="shared" si="0"/>
        <v>1.64</v>
      </c>
    </row>
    <row r="22" spans="1:9" s="74" customFormat="1" ht="15" customHeight="1" x14ac:dyDescent="0.25">
      <c r="A22" s="465"/>
      <c r="B22" s="412"/>
      <c r="C22" s="76" t="s">
        <v>65</v>
      </c>
      <c r="D22" s="14">
        <v>1.75</v>
      </c>
      <c r="E22" s="66" t="s">
        <v>341</v>
      </c>
      <c r="F22" s="66" t="s">
        <v>21</v>
      </c>
      <c r="G22" s="13">
        <f t="shared" si="1"/>
        <v>1.7</v>
      </c>
      <c r="H22" s="13">
        <f>0.7*2.1</f>
        <v>1.47</v>
      </c>
      <c r="I22" s="68">
        <f t="shared" si="0"/>
        <v>1.51</v>
      </c>
    </row>
    <row r="23" spans="1:9" s="74" customFormat="1" ht="15.75" customHeight="1" x14ac:dyDescent="0.25">
      <c r="A23" s="465"/>
      <c r="B23" s="411" t="s">
        <v>72</v>
      </c>
      <c r="C23" s="79" t="s">
        <v>62</v>
      </c>
      <c r="D23" s="73">
        <v>1.75</v>
      </c>
      <c r="E23" s="63" t="s">
        <v>21</v>
      </c>
      <c r="F23" s="63" t="s">
        <v>14</v>
      </c>
      <c r="G23" s="65">
        <f t="shared" si="1"/>
        <v>1.7</v>
      </c>
      <c r="H23" s="65">
        <v>0</v>
      </c>
      <c r="I23" s="65">
        <f>(D23*G23)-H23</f>
        <v>2.98</v>
      </c>
    </row>
    <row r="24" spans="1:9" s="74" customFormat="1" ht="15.75" x14ac:dyDescent="0.25">
      <c r="A24" s="465"/>
      <c r="B24" s="412"/>
      <c r="C24" s="77" t="s">
        <v>63</v>
      </c>
      <c r="D24" s="10">
        <v>1.8</v>
      </c>
      <c r="E24" s="66" t="s">
        <v>342</v>
      </c>
      <c r="F24" s="66" t="s">
        <v>14</v>
      </c>
      <c r="G24" s="13">
        <f t="shared" si="1"/>
        <v>1.7</v>
      </c>
      <c r="H24" s="13">
        <f>0.8*2.1</f>
        <v>1.68</v>
      </c>
      <c r="I24" s="9">
        <f t="shared" si="0"/>
        <v>1.38</v>
      </c>
    </row>
    <row r="25" spans="1:9" s="74" customFormat="1" ht="15.75" x14ac:dyDescent="0.25">
      <c r="A25" s="465"/>
      <c r="B25" s="412"/>
      <c r="C25" s="77" t="s">
        <v>64</v>
      </c>
      <c r="D25" s="10">
        <v>1.75</v>
      </c>
      <c r="E25" s="66" t="s">
        <v>21</v>
      </c>
      <c r="F25" s="66" t="s">
        <v>14</v>
      </c>
      <c r="G25" s="13">
        <f t="shared" si="1"/>
        <v>1.7</v>
      </c>
      <c r="H25" s="13">
        <v>0</v>
      </c>
      <c r="I25" s="9">
        <f t="shared" si="0"/>
        <v>2.98</v>
      </c>
    </row>
    <row r="26" spans="1:9" s="74" customFormat="1" ht="15.75" x14ac:dyDescent="0.25">
      <c r="A26" s="465"/>
      <c r="B26" s="413"/>
      <c r="C26" s="80" t="s">
        <v>65</v>
      </c>
      <c r="D26" s="81">
        <v>1.8</v>
      </c>
      <c r="E26" s="82"/>
      <c r="F26" s="66" t="s">
        <v>340</v>
      </c>
      <c r="G26" s="84">
        <f t="shared" si="1"/>
        <v>1.7</v>
      </c>
      <c r="H26" s="13">
        <f>1.2*0.6</f>
        <v>0.72</v>
      </c>
      <c r="I26" s="68">
        <f t="shared" si="0"/>
        <v>2.34</v>
      </c>
    </row>
    <row r="27" spans="1:9" s="74" customFormat="1" ht="15" customHeight="1" x14ac:dyDescent="0.25">
      <c r="A27" s="465"/>
      <c r="B27" s="411" t="s">
        <v>72</v>
      </c>
      <c r="C27" s="79" t="s">
        <v>62</v>
      </c>
      <c r="D27" s="73">
        <v>1.75</v>
      </c>
      <c r="E27" s="63" t="s">
        <v>21</v>
      </c>
      <c r="F27" s="63" t="s">
        <v>14</v>
      </c>
      <c r="G27" s="65">
        <f t="shared" si="1"/>
        <v>1.7</v>
      </c>
      <c r="H27" s="65">
        <v>0</v>
      </c>
      <c r="I27" s="65">
        <f>(D27*G27)-H27</f>
        <v>2.98</v>
      </c>
    </row>
    <row r="28" spans="1:9" s="74" customFormat="1" ht="15" customHeight="1" x14ac:dyDescent="0.25">
      <c r="A28" s="465"/>
      <c r="B28" s="412"/>
      <c r="C28" s="77" t="s">
        <v>63</v>
      </c>
      <c r="D28" s="10">
        <v>1.8</v>
      </c>
      <c r="E28" s="66" t="s">
        <v>342</v>
      </c>
      <c r="F28" s="66" t="s">
        <v>14</v>
      </c>
      <c r="G28" s="13">
        <f t="shared" si="1"/>
        <v>1.7</v>
      </c>
      <c r="H28" s="13">
        <f>(0.8*2.1)</f>
        <v>1.68</v>
      </c>
      <c r="I28" s="9">
        <f t="shared" si="0"/>
        <v>1.38</v>
      </c>
    </row>
    <row r="29" spans="1:9" s="74" customFormat="1" ht="15" customHeight="1" x14ac:dyDescent="0.25">
      <c r="A29" s="465"/>
      <c r="B29" s="412"/>
      <c r="C29" s="77" t="s">
        <v>64</v>
      </c>
      <c r="D29" s="10">
        <v>1.75</v>
      </c>
      <c r="E29" s="66" t="s">
        <v>21</v>
      </c>
      <c r="F29" s="66" t="s">
        <v>14</v>
      </c>
      <c r="G29" s="13">
        <f t="shared" si="1"/>
        <v>1.7</v>
      </c>
      <c r="H29" s="13">
        <v>0</v>
      </c>
      <c r="I29" s="9">
        <f t="shared" si="0"/>
        <v>2.98</v>
      </c>
    </row>
    <row r="30" spans="1:9" s="74" customFormat="1" ht="15" customHeight="1" x14ac:dyDescent="0.25">
      <c r="A30" s="465"/>
      <c r="B30" s="413"/>
      <c r="C30" s="80" t="s">
        <v>65</v>
      </c>
      <c r="D30" s="81">
        <v>1.8</v>
      </c>
      <c r="E30" s="82" t="s">
        <v>21</v>
      </c>
      <c r="F30" s="66" t="s">
        <v>340</v>
      </c>
      <c r="G30" s="13">
        <f t="shared" si="1"/>
        <v>1.7</v>
      </c>
      <c r="H30" s="13">
        <f>1.2*0.6</f>
        <v>0.72</v>
      </c>
      <c r="I30" s="68">
        <f t="shared" si="0"/>
        <v>2.34</v>
      </c>
    </row>
    <row r="31" spans="1:9" s="74" customFormat="1" ht="15" customHeight="1" x14ac:dyDescent="0.25">
      <c r="A31" s="465"/>
      <c r="B31" s="411" t="s">
        <v>307</v>
      </c>
      <c r="C31" s="79" t="s">
        <v>62</v>
      </c>
      <c r="D31" s="73">
        <v>1.8</v>
      </c>
      <c r="E31" s="73" t="s">
        <v>347</v>
      </c>
      <c r="F31" s="73" t="s">
        <v>21</v>
      </c>
      <c r="G31" s="65">
        <f t="shared" si="1"/>
        <v>1.7</v>
      </c>
      <c r="H31" s="73">
        <f>0.9*2.1*1</f>
        <v>1.89</v>
      </c>
      <c r="I31" s="65">
        <f>(D31*G31)-H31</f>
        <v>1.17</v>
      </c>
    </row>
    <row r="32" spans="1:9" s="74" customFormat="1" ht="15" customHeight="1" x14ac:dyDescent="0.25">
      <c r="A32" s="465"/>
      <c r="B32" s="412"/>
      <c r="C32" s="77" t="s">
        <v>63</v>
      </c>
      <c r="D32" s="10">
        <v>3.15</v>
      </c>
      <c r="E32" s="10" t="s">
        <v>348</v>
      </c>
      <c r="F32" s="10" t="s">
        <v>21</v>
      </c>
      <c r="G32" s="13">
        <f t="shared" si="1"/>
        <v>1.7</v>
      </c>
      <c r="H32" s="10">
        <f>1.2*2.1*1</f>
        <v>2.52</v>
      </c>
      <c r="I32" s="9">
        <f t="shared" si="0"/>
        <v>2.84</v>
      </c>
    </row>
    <row r="33" spans="1:9" s="74" customFormat="1" ht="15" customHeight="1" x14ac:dyDescent="0.25">
      <c r="A33" s="465"/>
      <c r="B33" s="412"/>
      <c r="C33" s="77" t="s">
        <v>64</v>
      </c>
      <c r="D33" s="10">
        <v>1.8</v>
      </c>
      <c r="E33" s="10" t="s">
        <v>21</v>
      </c>
      <c r="F33" s="10" t="s">
        <v>21</v>
      </c>
      <c r="G33" s="13">
        <f t="shared" si="1"/>
        <v>1.7</v>
      </c>
      <c r="H33" s="10">
        <v>0</v>
      </c>
      <c r="I33" s="9">
        <f t="shared" si="0"/>
        <v>3.06</v>
      </c>
    </row>
    <row r="34" spans="1:9" s="74" customFormat="1" ht="31.5" x14ac:dyDescent="0.25">
      <c r="A34" s="465"/>
      <c r="B34" s="413"/>
      <c r="C34" s="80" t="s">
        <v>65</v>
      </c>
      <c r="D34" s="81">
        <v>3.15</v>
      </c>
      <c r="E34" s="81" t="s">
        <v>346</v>
      </c>
      <c r="F34" s="81" t="s">
        <v>21</v>
      </c>
      <c r="G34" s="13">
        <f t="shared" si="1"/>
        <v>1.7</v>
      </c>
      <c r="H34" s="81">
        <f>1*0.9*2.1+1*0.8*2.1</f>
        <v>3.57</v>
      </c>
      <c r="I34" s="68">
        <f t="shared" si="0"/>
        <v>1.79</v>
      </c>
    </row>
    <row r="35" spans="1:9" s="74" customFormat="1" ht="15" customHeight="1" x14ac:dyDescent="0.25">
      <c r="A35" s="465"/>
      <c r="B35" s="411" t="s">
        <v>276</v>
      </c>
      <c r="C35" s="79" t="s">
        <v>62</v>
      </c>
      <c r="D35" s="73">
        <v>3</v>
      </c>
      <c r="E35" s="73" t="s">
        <v>21</v>
      </c>
      <c r="F35" s="73" t="s">
        <v>340</v>
      </c>
      <c r="G35" s="65">
        <f t="shared" si="1"/>
        <v>1.7</v>
      </c>
      <c r="H35" s="73">
        <f>1.2*0.6</f>
        <v>0.72</v>
      </c>
      <c r="I35" s="65">
        <f>(D35*G35)-H35</f>
        <v>4.38</v>
      </c>
    </row>
    <row r="36" spans="1:9" s="74" customFormat="1" ht="15" customHeight="1" x14ac:dyDescent="0.25">
      <c r="A36" s="465"/>
      <c r="B36" s="412"/>
      <c r="C36" s="77" t="s">
        <v>63</v>
      </c>
      <c r="D36" s="10">
        <v>2.4</v>
      </c>
      <c r="E36" s="10" t="s">
        <v>342</v>
      </c>
      <c r="F36" s="10" t="s">
        <v>21</v>
      </c>
      <c r="G36" s="13">
        <f t="shared" si="1"/>
        <v>1.7</v>
      </c>
      <c r="H36" s="10">
        <f>0.8*2.1</f>
        <v>1.68</v>
      </c>
      <c r="I36" s="9">
        <f t="shared" si="0"/>
        <v>2.4</v>
      </c>
    </row>
    <row r="37" spans="1:9" s="74" customFormat="1" ht="15" customHeight="1" x14ac:dyDescent="0.25">
      <c r="A37" s="465"/>
      <c r="B37" s="412"/>
      <c r="C37" s="77" t="s">
        <v>64</v>
      </c>
      <c r="D37" s="10">
        <v>3</v>
      </c>
      <c r="E37" s="10" t="s">
        <v>21</v>
      </c>
      <c r="F37" s="10" t="s">
        <v>21</v>
      </c>
      <c r="G37" s="13">
        <f t="shared" si="1"/>
        <v>1.7</v>
      </c>
      <c r="H37" s="10">
        <v>0</v>
      </c>
      <c r="I37" s="9">
        <f t="shared" si="0"/>
        <v>5.0999999999999996</v>
      </c>
    </row>
    <row r="38" spans="1:9" s="74" customFormat="1" ht="15" customHeight="1" x14ac:dyDescent="0.25">
      <c r="A38" s="465"/>
      <c r="B38" s="413"/>
      <c r="C38" s="80" t="s">
        <v>65</v>
      </c>
      <c r="D38" s="81">
        <v>2.4</v>
      </c>
      <c r="E38" s="81" t="s">
        <v>21</v>
      </c>
      <c r="F38" s="81" t="s">
        <v>21</v>
      </c>
      <c r="G38" s="13">
        <f t="shared" si="1"/>
        <v>1.7</v>
      </c>
      <c r="H38" s="81">
        <v>0</v>
      </c>
      <c r="I38" s="68">
        <f t="shared" si="0"/>
        <v>4.08</v>
      </c>
    </row>
    <row r="39" spans="1:9" s="74" customFormat="1" ht="15" customHeight="1" x14ac:dyDescent="0.25">
      <c r="A39" s="465"/>
      <c r="B39" s="411" t="s">
        <v>334</v>
      </c>
      <c r="C39" s="79" t="s">
        <v>62</v>
      </c>
      <c r="D39" s="73">
        <v>3.15</v>
      </c>
      <c r="E39" s="73" t="s">
        <v>21</v>
      </c>
      <c r="F39" s="73" t="s">
        <v>21</v>
      </c>
      <c r="G39" s="65">
        <f t="shared" si="1"/>
        <v>1.7</v>
      </c>
      <c r="H39" s="73">
        <v>0</v>
      </c>
      <c r="I39" s="65">
        <f>(D39*G39)-H39</f>
        <v>5.36</v>
      </c>
    </row>
    <row r="40" spans="1:9" s="74" customFormat="1" ht="15" customHeight="1" x14ac:dyDescent="0.25">
      <c r="A40" s="465"/>
      <c r="B40" s="412"/>
      <c r="C40" s="77" t="s">
        <v>63</v>
      </c>
      <c r="D40" s="10">
        <v>2.5</v>
      </c>
      <c r="E40" s="10" t="s">
        <v>21</v>
      </c>
      <c r="F40" s="10" t="s">
        <v>21</v>
      </c>
      <c r="G40" s="13">
        <f t="shared" si="1"/>
        <v>1.7</v>
      </c>
      <c r="H40" s="10">
        <v>0</v>
      </c>
      <c r="I40" s="9">
        <f t="shared" si="0"/>
        <v>4.25</v>
      </c>
    </row>
    <row r="41" spans="1:9" s="74" customFormat="1" ht="15" customHeight="1" x14ac:dyDescent="0.25">
      <c r="A41" s="465"/>
      <c r="B41" s="412"/>
      <c r="C41" s="77" t="s">
        <v>64</v>
      </c>
      <c r="D41" s="10">
        <v>12.4</v>
      </c>
      <c r="E41" s="10" t="s">
        <v>336</v>
      </c>
      <c r="F41" s="10" t="s">
        <v>337</v>
      </c>
      <c r="G41" s="13">
        <f t="shared" si="1"/>
        <v>1.7</v>
      </c>
      <c r="H41" s="10">
        <f>2*2.1*2+2*3*0.6</f>
        <v>12</v>
      </c>
      <c r="I41" s="9">
        <f t="shared" si="0"/>
        <v>9.08</v>
      </c>
    </row>
    <row r="42" spans="1:9" s="74" customFormat="1" ht="15" customHeight="1" x14ac:dyDescent="0.25">
      <c r="A42" s="465"/>
      <c r="B42" s="412"/>
      <c r="C42" s="77" t="s">
        <v>65</v>
      </c>
      <c r="D42" s="317">
        <v>5.05</v>
      </c>
      <c r="E42" s="10" t="s">
        <v>336</v>
      </c>
      <c r="F42" s="317" t="s">
        <v>21</v>
      </c>
      <c r="G42" s="13">
        <f t="shared" si="1"/>
        <v>1.7</v>
      </c>
      <c r="H42" s="317">
        <f>1*2*2.1</f>
        <v>4.2</v>
      </c>
      <c r="I42" s="9">
        <f t="shared" si="0"/>
        <v>4.3899999999999997</v>
      </c>
    </row>
    <row r="43" spans="1:9" s="74" customFormat="1" ht="15" customHeight="1" x14ac:dyDescent="0.25">
      <c r="A43" s="465"/>
      <c r="B43" s="412"/>
      <c r="C43" s="77" t="s">
        <v>66</v>
      </c>
      <c r="D43" s="317">
        <v>9.25</v>
      </c>
      <c r="E43" s="10" t="s">
        <v>21</v>
      </c>
      <c r="F43" s="10" t="s">
        <v>337</v>
      </c>
      <c r="G43" s="13">
        <f t="shared" si="1"/>
        <v>1.7</v>
      </c>
      <c r="H43" s="317">
        <f>2*3*0.6</f>
        <v>3.6</v>
      </c>
      <c r="I43" s="9">
        <f t="shared" si="0"/>
        <v>12.13</v>
      </c>
    </row>
    <row r="44" spans="1:9" s="74" customFormat="1" ht="15" customHeight="1" x14ac:dyDescent="0.25">
      <c r="A44" s="465"/>
      <c r="B44" s="413"/>
      <c r="C44" s="80" t="s">
        <v>67</v>
      </c>
      <c r="D44" s="81">
        <v>2.5499999999999998</v>
      </c>
      <c r="E44" s="81" t="s">
        <v>21</v>
      </c>
      <c r="F44" s="81" t="s">
        <v>21</v>
      </c>
      <c r="G44" s="13">
        <f t="shared" si="1"/>
        <v>1.7</v>
      </c>
      <c r="H44" s="81">
        <v>0</v>
      </c>
      <c r="I44" s="9">
        <f t="shared" si="0"/>
        <v>4.34</v>
      </c>
    </row>
    <row r="45" spans="1:9" s="74" customFormat="1" ht="15" customHeight="1" x14ac:dyDescent="0.25">
      <c r="A45" s="465"/>
      <c r="B45" s="411" t="s">
        <v>335</v>
      </c>
      <c r="C45" s="79" t="s">
        <v>62</v>
      </c>
      <c r="D45" s="73">
        <v>5.35</v>
      </c>
      <c r="E45" s="73" t="s">
        <v>338</v>
      </c>
      <c r="F45" s="73" t="s">
        <v>21</v>
      </c>
      <c r="G45" s="65">
        <f t="shared" ref="G45:G48" si="2">3.5-1.8</f>
        <v>1.7</v>
      </c>
      <c r="H45" s="73">
        <f>1*2*2.1</f>
        <v>4.2</v>
      </c>
      <c r="I45" s="65">
        <f>(D45*G45)-H45</f>
        <v>4.9000000000000004</v>
      </c>
    </row>
    <row r="46" spans="1:9" s="74" customFormat="1" ht="15" customHeight="1" x14ac:dyDescent="0.25">
      <c r="A46" s="465"/>
      <c r="B46" s="412"/>
      <c r="C46" s="77" t="s">
        <v>63</v>
      </c>
      <c r="D46" s="10">
        <v>16.55</v>
      </c>
      <c r="E46" s="10" t="s">
        <v>336</v>
      </c>
      <c r="F46" s="10" t="s">
        <v>337</v>
      </c>
      <c r="G46" s="13">
        <f t="shared" si="2"/>
        <v>1.7</v>
      </c>
      <c r="H46" s="10">
        <f>1*2*2.1+2*3*0.6</f>
        <v>7.8</v>
      </c>
      <c r="I46" s="9">
        <f t="shared" si="0"/>
        <v>20.34</v>
      </c>
    </row>
    <row r="47" spans="1:9" s="74" customFormat="1" ht="15" customHeight="1" x14ac:dyDescent="0.25">
      <c r="A47" s="465"/>
      <c r="B47" s="412"/>
      <c r="C47" s="77" t="s">
        <v>64</v>
      </c>
      <c r="D47" s="10">
        <v>5.35</v>
      </c>
      <c r="E47" s="10" t="s">
        <v>21</v>
      </c>
      <c r="F47" s="10" t="s">
        <v>295</v>
      </c>
      <c r="G47" s="13">
        <f t="shared" si="2"/>
        <v>1.7</v>
      </c>
      <c r="H47" s="10">
        <f>2*1.2*0.6</f>
        <v>1.44</v>
      </c>
      <c r="I47" s="9">
        <f t="shared" si="0"/>
        <v>7.66</v>
      </c>
    </row>
    <row r="48" spans="1:9" s="74" customFormat="1" ht="31.5" x14ac:dyDescent="0.25">
      <c r="A48" s="465"/>
      <c r="B48" s="413"/>
      <c r="C48" s="80" t="s">
        <v>65</v>
      </c>
      <c r="D48" s="81">
        <v>16.55</v>
      </c>
      <c r="E48" s="81" t="s">
        <v>21</v>
      </c>
      <c r="F48" s="10" t="s">
        <v>339</v>
      </c>
      <c r="G48" s="13">
        <f t="shared" si="2"/>
        <v>1.7</v>
      </c>
      <c r="H48" s="81">
        <f>2*3*0.6+3*1.2*0.6</f>
        <v>5.76</v>
      </c>
      <c r="I48" s="68">
        <f t="shared" si="0"/>
        <v>22.38</v>
      </c>
    </row>
    <row r="49" spans="1:9" s="74" customFormat="1" ht="15.75" x14ac:dyDescent="0.25">
      <c r="A49" s="465"/>
      <c r="B49" s="411" t="s">
        <v>299</v>
      </c>
      <c r="C49" s="79" t="s">
        <v>62</v>
      </c>
      <c r="D49" s="73">
        <v>5.35</v>
      </c>
      <c r="E49" s="73" t="s">
        <v>21</v>
      </c>
      <c r="F49" s="73"/>
      <c r="G49" s="73">
        <v>0.7</v>
      </c>
      <c r="H49" s="73">
        <v>0</v>
      </c>
      <c r="I49" s="65">
        <f>(D49*G49)-H49</f>
        <v>3.75</v>
      </c>
    </row>
    <row r="50" spans="1:9" s="74" customFormat="1" ht="15.75" x14ac:dyDescent="0.25">
      <c r="A50" s="465"/>
      <c r="B50" s="412"/>
      <c r="C50" s="77" t="s">
        <v>63</v>
      </c>
      <c r="D50" s="10">
        <v>16.55</v>
      </c>
      <c r="E50" s="10"/>
      <c r="F50" s="10"/>
      <c r="G50" s="10">
        <v>0.7</v>
      </c>
      <c r="H50" s="10">
        <v>0</v>
      </c>
      <c r="I50" s="9">
        <f t="shared" si="0"/>
        <v>11.59</v>
      </c>
    </row>
    <row r="51" spans="1:9" s="74" customFormat="1" ht="15.75" x14ac:dyDescent="0.25">
      <c r="A51" s="465"/>
      <c r="B51" s="412"/>
      <c r="C51" s="77" t="s">
        <v>64</v>
      </c>
      <c r="D51" s="10">
        <v>5.35</v>
      </c>
      <c r="E51" s="10"/>
      <c r="F51" s="10"/>
      <c r="G51" s="10">
        <v>0.7</v>
      </c>
      <c r="H51" s="10">
        <v>0</v>
      </c>
      <c r="I51" s="9">
        <f t="shared" si="0"/>
        <v>3.75</v>
      </c>
    </row>
    <row r="52" spans="1:9" s="74" customFormat="1" ht="15.75" x14ac:dyDescent="0.25">
      <c r="A52" s="465"/>
      <c r="B52" s="413"/>
      <c r="C52" s="80" t="s">
        <v>65</v>
      </c>
      <c r="D52" s="81">
        <v>16.55</v>
      </c>
      <c r="E52" s="81"/>
      <c r="F52" s="81"/>
      <c r="G52" s="81">
        <v>0.7</v>
      </c>
      <c r="H52" s="81">
        <v>0</v>
      </c>
      <c r="I52" s="68">
        <f t="shared" si="0"/>
        <v>11.59</v>
      </c>
    </row>
    <row r="53" spans="1:9" s="74" customFormat="1" ht="15.75" x14ac:dyDescent="0.25">
      <c r="A53" s="466"/>
      <c r="B53" s="320" t="s">
        <v>301</v>
      </c>
      <c r="C53" s="331" t="s">
        <v>343</v>
      </c>
      <c r="D53" s="326" t="s">
        <v>344</v>
      </c>
      <c r="E53" s="332"/>
      <c r="F53" s="332"/>
      <c r="G53" s="326"/>
      <c r="H53" s="326">
        <v>0</v>
      </c>
      <c r="I53" s="330">
        <f>17.55*6.35</f>
        <v>111.44</v>
      </c>
    </row>
    <row r="54" spans="1:9" s="7" customFormat="1" ht="42.75" customHeight="1" x14ac:dyDescent="0.25">
      <c r="A54" s="398" t="s">
        <v>350</v>
      </c>
      <c r="B54" s="462"/>
      <c r="C54" s="462"/>
      <c r="D54" s="462"/>
      <c r="E54" s="462"/>
      <c r="F54" s="462"/>
      <c r="G54" s="462"/>
      <c r="H54" s="463"/>
      <c r="I54" s="185">
        <f>SUM(I19:I52)</f>
        <v>178.42</v>
      </c>
    </row>
    <row r="55" spans="1:9" s="7" customFormat="1" ht="42.75" customHeight="1" x14ac:dyDescent="0.25">
      <c r="A55" s="398" t="s">
        <v>349</v>
      </c>
      <c r="B55" s="462"/>
      <c r="C55" s="462"/>
      <c r="D55" s="462"/>
      <c r="E55" s="462"/>
      <c r="F55" s="462"/>
      <c r="G55" s="462"/>
      <c r="H55" s="463"/>
      <c r="I55" s="185">
        <f>I53</f>
        <v>111.44</v>
      </c>
    </row>
    <row r="56" spans="1:9" s="74" customFormat="1" ht="16.5" thickBot="1" x14ac:dyDescent="0.3">
      <c r="A56" s="37"/>
      <c r="B56" s="126"/>
      <c r="C56" s="37"/>
      <c r="D56" s="37"/>
      <c r="E56" s="37"/>
      <c r="F56" s="37"/>
      <c r="G56" s="37"/>
      <c r="H56" s="37"/>
    </row>
    <row r="57" spans="1:9" x14ac:dyDescent="0.25">
      <c r="A57" s="131"/>
      <c r="B57" s="132"/>
      <c r="C57" s="133"/>
      <c r="D57" s="133"/>
      <c r="E57" s="133"/>
      <c r="F57" s="133"/>
      <c r="G57" s="133"/>
      <c r="H57" s="133"/>
      <c r="I57" s="134"/>
    </row>
    <row r="58" spans="1:9" x14ac:dyDescent="0.25">
      <c r="A58" s="135"/>
      <c r="B58" s="136"/>
      <c r="C58" s="137"/>
      <c r="D58" s="137"/>
      <c r="E58" s="137"/>
      <c r="F58" s="137"/>
      <c r="G58" s="137"/>
      <c r="H58" s="137"/>
      <c r="I58" s="138"/>
    </row>
    <row r="59" spans="1:9" x14ac:dyDescent="0.25">
      <c r="A59" s="135"/>
      <c r="B59" s="136"/>
      <c r="C59" s="137"/>
      <c r="D59" s="137"/>
      <c r="E59" s="137"/>
      <c r="F59" s="137"/>
      <c r="G59" s="137"/>
      <c r="H59" s="137"/>
      <c r="I59" s="138"/>
    </row>
    <row r="60" spans="1:9" x14ac:dyDescent="0.25">
      <c r="A60" s="135"/>
      <c r="B60" s="136"/>
      <c r="C60" s="137"/>
      <c r="D60" s="137"/>
      <c r="E60" s="137"/>
      <c r="F60" s="137"/>
      <c r="G60" s="137"/>
      <c r="H60" s="137"/>
      <c r="I60" s="138"/>
    </row>
    <row r="61" spans="1:9" x14ac:dyDescent="0.25">
      <c r="A61" s="135"/>
      <c r="B61" s="136"/>
      <c r="C61" s="137"/>
      <c r="D61" s="137"/>
      <c r="E61" s="137"/>
      <c r="F61" s="137"/>
      <c r="G61" s="137"/>
      <c r="H61" s="137"/>
      <c r="I61" s="138"/>
    </row>
    <row r="62" spans="1:9" x14ac:dyDescent="0.25">
      <c r="A62" s="135"/>
      <c r="B62" s="136"/>
      <c r="C62" s="137"/>
      <c r="D62" s="137"/>
      <c r="E62" s="137"/>
      <c r="F62" s="137"/>
      <c r="G62" s="137"/>
      <c r="H62" s="137"/>
      <c r="I62" s="138"/>
    </row>
    <row r="63" spans="1:9" x14ac:dyDescent="0.25">
      <c r="A63" s="135"/>
      <c r="B63" s="136"/>
      <c r="C63" s="137"/>
      <c r="D63" s="137"/>
      <c r="E63" s="137"/>
      <c r="F63" s="137"/>
      <c r="G63" s="137"/>
      <c r="H63" s="137"/>
      <c r="I63" s="138"/>
    </row>
    <row r="64" spans="1:9" x14ac:dyDescent="0.25">
      <c r="A64" s="135"/>
      <c r="B64" s="136"/>
      <c r="C64" s="137"/>
      <c r="D64" s="137"/>
      <c r="E64" s="137"/>
      <c r="F64" s="137"/>
      <c r="G64" s="137"/>
      <c r="H64" s="137"/>
      <c r="I64" s="138"/>
    </row>
    <row r="65" spans="1:9" x14ac:dyDescent="0.25">
      <c r="A65" s="135"/>
      <c r="B65" s="136"/>
      <c r="C65" s="137"/>
      <c r="D65" s="137"/>
      <c r="E65" s="137"/>
      <c r="F65" s="137"/>
      <c r="G65" s="137"/>
      <c r="H65" s="137"/>
      <c r="I65" s="138"/>
    </row>
    <row r="66" spans="1:9" x14ac:dyDescent="0.25">
      <c r="A66" s="135"/>
      <c r="B66" s="136"/>
      <c r="C66" s="137"/>
      <c r="D66" s="137"/>
      <c r="E66" s="137"/>
      <c r="F66" s="137"/>
      <c r="G66" s="137"/>
      <c r="H66" s="137"/>
      <c r="I66" s="138"/>
    </row>
    <row r="67" spans="1:9" x14ac:dyDescent="0.25">
      <c r="A67" s="135"/>
      <c r="B67" s="136"/>
      <c r="C67" s="137"/>
      <c r="D67" s="137"/>
      <c r="E67" s="137"/>
      <c r="F67" s="137"/>
      <c r="G67" s="137"/>
      <c r="H67" s="137"/>
      <c r="I67" s="138"/>
    </row>
    <row r="68" spans="1:9" x14ac:dyDescent="0.25">
      <c r="A68" s="135"/>
      <c r="B68" s="136"/>
      <c r="C68" s="137"/>
      <c r="D68" s="137"/>
      <c r="E68" s="137"/>
      <c r="F68" s="137"/>
      <c r="G68" s="137"/>
      <c r="H68" s="137"/>
      <c r="I68" s="138"/>
    </row>
    <row r="69" spans="1:9" ht="15.75" thickBot="1" x14ac:dyDescent="0.3">
      <c r="A69" s="139"/>
      <c r="B69" s="140"/>
      <c r="C69" s="141"/>
      <c r="D69" s="141"/>
      <c r="E69" s="141"/>
      <c r="F69" s="141"/>
      <c r="G69" s="141"/>
      <c r="H69" s="141"/>
      <c r="I69" s="142"/>
    </row>
  </sheetData>
  <mergeCells count="22">
    <mergeCell ref="A55:H55"/>
    <mergeCell ref="A1:I1"/>
    <mergeCell ref="A3:B3"/>
    <mergeCell ref="A10:I10"/>
    <mergeCell ref="A12:I12"/>
    <mergeCell ref="B13:B14"/>
    <mergeCell ref="C13:C14"/>
    <mergeCell ref="D13:D14"/>
    <mergeCell ref="E13:E14"/>
    <mergeCell ref="F13:F14"/>
    <mergeCell ref="A13:A53"/>
    <mergeCell ref="B49:B52"/>
    <mergeCell ref="H13:H14"/>
    <mergeCell ref="B19:B22"/>
    <mergeCell ref="B23:B26"/>
    <mergeCell ref="B27:B30"/>
    <mergeCell ref="A54:H54"/>
    <mergeCell ref="B15:B18"/>
    <mergeCell ref="B31:B34"/>
    <mergeCell ref="B35:B38"/>
    <mergeCell ref="B39:B44"/>
    <mergeCell ref="B45:B48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6" tint="0.59999389629810485"/>
  </sheetPr>
  <dimension ref="A1:P30"/>
  <sheetViews>
    <sheetView zoomScale="70" zoomScaleNormal="70" workbookViewId="0">
      <selection activeCell="N20" sqref="N20"/>
    </sheetView>
  </sheetViews>
  <sheetFormatPr defaultRowHeight="15" x14ac:dyDescent="0.25"/>
  <cols>
    <col min="1" max="1" width="13" style="129" customWidth="1"/>
    <col min="2" max="2" width="22.5703125" style="129" customWidth="1"/>
    <col min="3" max="3" width="24.140625" style="129" customWidth="1"/>
    <col min="4" max="4" width="13" style="129" customWidth="1"/>
    <col min="5" max="6" width="15.5703125" style="129" customWidth="1"/>
    <col min="7" max="7" width="16.7109375" style="129" bestFit="1" customWidth="1"/>
    <col min="8" max="8" width="13.7109375" style="129" customWidth="1"/>
    <col min="9" max="10" width="15.5703125" style="129" customWidth="1"/>
    <col min="11" max="11" width="20.85546875" style="129" bestFit="1" customWidth="1"/>
    <col min="12" max="12" width="18.5703125" style="129" bestFit="1" customWidth="1"/>
    <col min="13" max="13" width="17.28515625" style="129" bestFit="1" customWidth="1"/>
    <col min="14" max="14" width="14.42578125" style="129" bestFit="1" customWidth="1"/>
    <col min="15" max="16384" width="9.140625" style="129"/>
  </cols>
  <sheetData>
    <row r="1" spans="1:14" s="4" customFormat="1" ht="107.25" customHeight="1" thickBot="1" x14ac:dyDescent="0.3">
      <c r="A1" s="354" t="s">
        <v>38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6"/>
    </row>
    <row r="2" spans="1:14" s="4" customFormat="1" ht="18.75" x14ac:dyDescent="0.3">
      <c r="A2" s="99"/>
      <c r="B2" s="100"/>
      <c r="C2" s="99"/>
      <c r="D2" s="99"/>
      <c r="E2" s="99"/>
      <c r="F2" s="99"/>
      <c r="G2" s="99"/>
      <c r="H2" s="99"/>
      <c r="I2" s="99"/>
      <c r="J2" s="99"/>
      <c r="K2" s="99"/>
      <c r="L2" s="101"/>
      <c r="M2" s="101"/>
      <c r="N2" s="99"/>
    </row>
    <row r="3" spans="1:14" s="4" customFormat="1" ht="18.75" x14ac:dyDescent="0.25">
      <c r="A3" s="405" t="s">
        <v>40</v>
      </c>
      <c r="B3" s="406"/>
      <c r="C3" s="102"/>
      <c r="D3" s="102"/>
      <c r="E3" s="102"/>
      <c r="F3" s="102"/>
      <c r="G3" s="102"/>
      <c r="H3" s="102"/>
      <c r="I3" s="102"/>
      <c r="J3" s="102"/>
      <c r="K3" s="102"/>
      <c r="L3" s="103"/>
      <c r="M3" s="103"/>
      <c r="N3" s="147"/>
    </row>
    <row r="4" spans="1:14" s="110" customFormat="1" ht="15.75" x14ac:dyDescent="0.25">
      <c r="A4" s="104"/>
      <c r="B4" s="105"/>
      <c r="C4" s="106"/>
      <c r="D4" s="107"/>
      <c r="E4" s="108"/>
      <c r="F4" s="108"/>
      <c r="G4" s="108"/>
      <c r="H4" s="108"/>
      <c r="I4" s="108"/>
      <c r="J4" s="108"/>
      <c r="K4" s="108"/>
      <c r="L4" s="109"/>
      <c r="M4" s="109"/>
      <c r="N4" s="152"/>
    </row>
    <row r="5" spans="1:14" s="110" customFormat="1" ht="15.75" x14ac:dyDescent="0.25">
      <c r="A5" s="104"/>
      <c r="B5" s="105"/>
      <c r="C5" s="111"/>
      <c r="D5" s="112"/>
      <c r="E5" s="112"/>
      <c r="F5" s="112"/>
      <c r="G5" s="108"/>
      <c r="H5" s="108"/>
      <c r="I5" s="108"/>
      <c r="J5" s="108"/>
      <c r="K5" s="114"/>
      <c r="L5" s="115"/>
      <c r="M5" s="116"/>
      <c r="N5" s="202"/>
    </row>
    <row r="6" spans="1:14" s="110" customFormat="1" ht="15.75" customHeight="1" x14ac:dyDescent="0.25">
      <c r="A6" s="117"/>
      <c r="B6" s="118"/>
      <c r="C6" s="119"/>
      <c r="D6" s="120"/>
      <c r="E6" s="120"/>
      <c r="F6" s="120"/>
      <c r="G6" s="120"/>
      <c r="H6" s="120"/>
      <c r="I6" s="120"/>
      <c r="J6" s="120"/>
      <c r="K6" s="120"/>
      <c r="L6" s="121"/>
      <c r="M6" s="121"/>
      <c r="N6" s="153"/>
    </row>
    <row r="7" spans="1:14" s="110" customFormat="1" ht="15.75" customHeight="1" thickBot="1" x14ac:dyDescent="0.3">
      <c r="A7" s="122"/>
      <c r="B7" s="123"/>
      <c r="C7" s="122"/>
      <c r="D7" s="124"/>
      <c r="E7" s="124"/>
      <c r="F7" s="124"/>
      <c r="G7" s="124"/>
      <c r="H7" s="124"/>
      <c r="I7" s="124"/>
      <c r="J7" s="124"/>
      <c r="K7" s="124"/>
      <c r="L7" s="125"/>
      <c r="M7" s="125"/>
      <c r="N7" s="124"/>
    </row>
    <row r="8" spans="1:14" s="110" customFormat="1" ht="45.75" customHeight="1" thickBot="1" x14ac:dyDescent="0.3">
      <c r="A8" s="379" t="s">
        <v>41</v>
      </c>
      <c r="B8" s="380"/>
      <c r="C8" s="380"/>
      <c r="D8" s="380"/>
      <c r="E8" s="380"/>
      <c r="F8" s="380"/>
      <c r="G8" s="380"/>
      <c r="H8" s="380"/>
      <c r="I8" s="380"/>
      <c r="J8" s="380"/>
      <c r="K8" s="380"/>
      <c r="L8" s="380"/>
      <c r="M8" s="380"/>
      <c r="N8" s="381"/>
    </row>
    <row r="9" spans="1:14" s="4" customFormat="1" ht="15" customHeight="1" x14ac:dyDescent="0.25">
      <c r="A9" s="60"/>
      <c r="B9" s="91"/>
      <c r="C9" s="60"/>
      <c r="D9" s="60"/>
      <c r="E9" s="60"/>
      <c r="F9" s="60"/>
      <c r="G9" s="60"/>
      <c r="H9" s="60"/>
      <c r="I9" s="60"/>
      <c r="J9" s="60"/>
      <c r="K9" s="60"/>
      <c r="L9" s="61"/>
      <c r="M9" s="61"/>
      <c r="N9" s="60"/>
    </row>
    <row r="10" spans="1:14" s="4" customFormat="1" ht="56.25" customHeight="1" x14ac:dyDescent="0.25">
      <c r="A10" s="398" t="s">
        <v>94</v>
      </c>
      <c r="B10" s="399"/>
      <c r="C10" s="399"/>
      <c r="D10" s="399"/>
      <c r="E10" s="399"/>
      <c r="F10" s="399"/>
      <c r="G10" s="399"/>
      <c r="H10" s="399"/>
      <c r="I10" s="399"/>
      <c r="J10" s="399"/>
      <c r="K10" s="399"/>
      <c r="L10" s="399"/>
      <c r="M10" s="399"/>
      <c r="N10" s="400"/>
    </row>
    <row r="11" spans="1:14" s="4" customFormat="1" ht="30" customHeight="1" x14ac:dyDescent="0.25">
      <c r="A11" s="419" t="s">
        <v>69</v>
      </c>
      <c r="B11" s="460" t="s">
        <v>5</v>
      </c>
      <c r="C11" s="398" t="s">
        <v>101</v>
      </c>
      <c r="D11" s="399"/>
      <c r="E11" s="399"/>
      <c r="F11" s="399"/>
      <c r="G11" s="399"/>
      <c r="H11" s="399"/>
      <c r="I11" s="399"/>
      <c r="J11" s="400"/>
      <c r="K11" s="398" t="s">
        <v>111</v>
      </c>
      <c r="L11" s="399"/>
      <c r="M11" s="399"/>
      <c r="N11" s="400"/>
    </row>
    <row r="12" spans="1:14" s="154" customFormat="1" ht="30" customHeight="1" x14ac:dyDescent="0.25">
      <c r="A12" s="420"/>
      <c r="B12" s="427"/>
      <c r="C12" s="460" t="s">
        <v>127</v>
      </c>
      <c r="D12" s="460"/>
      <c r="E12" s="460"/>
      <c r="F12" s="460"/>
      <c r="G12" s="460" t="s">
        <v>351</v>
      </c>
      <c r="H12" s="460"/>
      <c r="I12" s="460"/>
      <c r="J12" s="460"/>
      <c r="K12" s="460" t="s">
        <v>112</v>
      </c>
      <c r="L12" s="460"/>
      <c r="M12" s="460"/>
      <c r="N12" s="460"/>
    </row>
    <row r="13" spans="1:14" s="154" customFormat="1" ht="30" customHeight="1" x14ac:dyDescent="0.25">
      <c r="A13" s="420"/>
      <c r="B13" s="425"/>
      <c r="C13" s="70" t="s">
        <v>61</v>
      </c>
      <c r="D13" s="70" t="s">
        <v>99</v>
      </c>
      <c r="E13" s="70" t="s">
        <v>100</v>
      </c>
      <c r="F13" s="70" t="s">
        <v>91</v>
      </c>
      <c r="G13" s="319" t="s">
        <v>61</v>
      </c>
      <c r="H13" s="319" t="s">
        <v>99</v>
      </c>
      <c r="I13" s="319" t="s">
        <v>100</v>
      </c>
      <c r="J13" s="319" t="s">
        <v>91</v>
      </c>
      <c r="K13" s="70" t="s">
        <v>61</v>
      </c>
      <c r="L13" s="70" t="s">
        <v>99</v>
      </c>
      <c r="M13" s="70" t="s">
        <v>100</v>
      </c>
      <c r="N13" s="70" t="s">
        <v>91</v>
      </c>
    </row>
    <row r="14" spans="1:14" ht="28.5" customHeight="1" x14ac:dyDescent="0.25">
      <c r="A14" s="420"/>
      <c r="B14" s="322" t="s">
        <v>332</v>
      </c>
      <c r="C14" s="155" t="s">
        <v>352</v>
      </c>
      <c r="D14" s="156">
        <v>1</v>
      </c>
      <c r="E14" s="157">
        <v>0.7</v>
      </c>
      <c r="F14" s="158">
        <f>D14*E14*2.1</f>
        <v>1.47</v>
      </c>
      <c r="G14" s="336"/>
      <c r="H14" s="336"/>
      <c r="I14" s="336"/>
      <c r="J14" s="336"/>
      <c r="K14" s="155" t="s">
        <v>356</v>
      </c>
      <c r="L14" s="156">
        <v>1</v>
      </c>
      <c r="M14" s="157">
        <v>1.2</v>
      </c>
      <c r="N14" s="158">
        <f>L14*M14*0.6</f>
        <v>0.72</v>
      </c>
    </row>
    <row r="15" spans="1:14" ht="28.5" customHeight="1" x14ac:dyDescent="0.25">
      <c r="A15" s="420"/>
      <c r="B15" s="322" t="s">
        <v>314</v>
      </c>
      <c r="C15" s="155" t="s">
        <v>353</v>
      </c>
      <c r="D15" s="156">
        <v>1</v>
      </c>
      <c r="E15" s="157">
        <v>0.8</v>
      </c>
      <c r="F15" s="158">
        <f t="shared" ref="F15:F18" si="0">D15*E15*2.1</f>
        <v>1.68</v>
      </c>
      <c r="G15" s="336"/>
      <c r="H15" s="336"/>
      <c r="I15" s="336"/>
      <c r="J15" s="336"/>
      <c r="K15" s="155" t="s">
        <v>356</v>
      </c>
      <c r="L15" s="156">
        <v>1</v>
      </c>
      <c r="M15" s="157">
        <v>1.2</v>
      </c>
      <c r="N15" s="158">
        <f t="shared" ref="N15:N18" si="1">L15*M15*0.6</f>
        <v>0.72</v>
      </c>
    </row>
    <row r="16" spans="1:14" ht="38.25" customHeight="1" x14ac:dyDescent="0.25">
      <c r="A16" s="420"/>
      <c r="B16" s="322" t="s">
        <v>72</v>
      </c>
      <c r="C16" s="155" t="s">
        <v>354</v>
      </c>
      <c r="D16" s="156">
        <v>1</v>
      </c>
      <c r="E16" s="157">
        <v>0.9</v>
      </c>
      <c r="F16" s="158">
        <f t="shared" si="0"/>
        <v>1.89</v>
      </c>
      <c r="G16" s="336"/>
      <c r="H16" s="336"/>
      <c r="I16" s="336"/>
      <c r="J16" s="336"/>
      <c r="K16" s="155" t="s">
        <v>356</v>
      </c>
      <c r="L16" s="156">
        <v>1</v>
      </c>
      <c r="M16" s="157">
        <v>1.2</v>
      </c>
      <c r="N16" s="158">
        <f t="shared" si="1"/>
        <v>0.72</v>
      </c>
    </row>
    <row r="17" spans="1:16" ht="33.75" customHeight="1" x14ac:dyDescent="0.25">
      <c r="A17" s="420"/>
      <c r="B17" s="322" t="s">
        <v>72</v>
      </c>
      <c r="C17" s="155" t="s">
        <v>354</v>
      </c>
      <c r="D17" s="213">
        <v>1</v>
      </c>
      <c r="E17" s="214">
        <v>0.8</v>
      </c>
      <c r="F17" s="215">
        <f t="shared" si="0"/>
        <v>1.68</v>
      </c>
      <c r="G17" s="337"/>
      <c r="H17" s="337"/>
      <c r="I17" s="337"/>
      <c r="J17" s="337"/>
      <c r="K17" s="155" t="s">
        <v>356</v>
      </c>
      <c r="L17" s="213">
        <v>1</v>
      </c>
      <c r="M17" s="157">
        <v>1.2</v>
      </c>
      <c r="N17" s="158">
        <f t="shared" si="1"/>
        <v>0.72</v>
      </c>
    </row>
    <row r="18" spans="1:16" ht="28.5" customHeight="1" x14ac:dyDescent="0.25">
      <c r="A18" s="420"/>
      <c r="B18" s="322" t="s">
        <v>276</v>
      </c>
      <c r="C18" s="155" t="s">
        <v>353</v>
      </c>
      <c r="D18" s="156">
        <v>1</v>
      </c>
      <c r="E18" s="157">
        <v>0.8</v>
      </c>
      <c r="F18" s="158">
        <f t="shared" si="0"/>
        <v>1.68</v>
      </c>
      <c r="G18" s="336"/>
      <c r="H18" s="336"/>
      <c r="I18" s="336"/>
      <c r="J18" s="336"/>
      <c r="K18" s="155" t="s">
        <v>356</v>
      </c>
      <c r="L18" s="156">
        <v>1</v>
      </c>
      <c r="M18" s="157">
        <v>1.2</v>
      </c>
      <c r="N18" s="158">
        <f t="shared" si="1"/>
        <v>0.72</v>
      </c>
    </row>
    <row r="19" spans="1:16" ht="28.5" customHeight="1" x14ac:dyDescent="0.25">
      <c r="A19" s="420"/>
      <c r="B19" s="322" t="s">
        <v>334</v>
      </c>
      <c r="C19" s="155" t="s">
        <v>21</v>
      </c>
      <c r="D19" s="205">
        <v>0</v>
      </c>
      <c r="E19" s="206">
        <v>0</v>
      </c>
      <c r="F19" s="204">
        <v>0</v>
      </c>
      <c r="G19" s="155" t="s">
        <v>355</v>
      </c>
      <c r="H19" s="156">
        <v>2</v>
      </c>
      <c r="I19" s="157">
        <v>2</v>
      </c>
      <c r="J19" s="203">
        <f>H19*I19*2.1</f>
        <v>8.4</v>
      </c>
      <c r="K19" s="155" t="s">
        <v>357</v>
      </c>
      <c r="L19" s="156">
        <v>4</v>
      </c>
      <c r="M19" s="157">
        <v>3</v>
      </c>
      <c r="N19" s="158">
        <f t="shared" ref="N19" si="2">L19*M19*0.6</f>
        <v>7.2</v>
      </c>
    </row>
    <row r="20" spans="1:16" s="7" customFormat="1" ht="42.75" customHeight="1" x14ac:dyDescent="0.25">
      <c r="A20" s="398" t="s">
        <v>8</v>
      </c>
      <c r="B20" s="399"/>
      <c r="C20" s="399"/>
      <c r="D20" s="399"/>
      <c r="E20" s="400"/>
      <c r="F20" s="220">
        <f>SUM(F14:F19)*2</f>
        <v>16.8</v>
      </c>
      <c r="G20" s="469" t="s">
        <v>8</v>
      </c>
      <c r="H20" s="417"/>
      <c r="I20" s="417"/>
      <c r="J20" s="208">
        <f>SUM(J14:J19)</f>
        <v>8.4</v>
      </c>
      <c r="K20" s="398" t="s">
        <v>8</v>
      </c>
      <c r="L20" s="399"/>
      <c r="M20" s="399"/>
      <c r="N20" s="209">
        <f>SUM(N14:N19)</f>
        <v>10.8</v>
      </c>
      <c r="P20" s="129"/>
    </row>
    <row r="21" spans="1:16" ht="15.75" customHeight="1" thickBot="1" x14ac:dyDescent="0.3"/>
    <row r="22" spans="1:16" ht="15" customHeight="1" x14ac:dyDescent="0.25">
      <c r="A22" s="131"/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4"/>
    </row>
    <row r="23" spans="1:16" ht="15" customHeight="1" x14ac:dyDescent="0.25">
      <c r="A23" s="135"/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8"/>
    </row>
    <row r="24" spans="1:16" ht="15" customHeight="1" x14ac:dyDescent="0.25">
      <c r="A24" s="135"/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8"/>
    </row>
    <row r="25" spans="1:16" ht="15" customHeight="1" x14ac:dyDescent="0.25">
      <c r="A25" s="135"/>
      <c r="B25" s="137"/>
      <c r="C25" s="137"/>
      <c r="D25" s="137"/>
      <c r="E25" s="137"/>
      <c r="F25" s="137"/>
      <c r="G25" s="137"/>
      <c r="H25" s="137"/>
      <c r="I25" s="137"/>
      <c r="J25" s="137"/>
      <c r="K25" s="137"/>
      <c r="L25" s="137"/>
      <c r="M25" s="137"/>
      <c r="N25" s="138"/>
    </row>
    <row r="26" spans="1:16" ht="15" customHeight="1" x14ac:dyDescent="0.25">
      <c r="A26" s="135"/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8"/>
    </row>
    <row r="27" spans="1:16" ht="15" customHeight="1" x14ac:dyDescent="0.25">
      <c r="A27" s="135"/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8"/>
    </row>
    <row r="28" spans="1:16" ht="15" customHeight="1" x14ac:dyDescent="0.25">
      <c r="A28" s="135"/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8"/>
    </row>
    <row r="29" spans="1:16" ht="15" customHeight="1" x14ac:dyDescent="0.25">
      <c r="A29" s="135"/>
      <c r="B29" s="137"/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8"/>
    </row>
    <row r="30" spans="1:16" ht="15.75" thickBot="1" x14ac:dyDescent="0.3">
      <c r="A30" s="139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2"/>
    </row>
  </sheetData>
  <mergeCells count="14">
    <mergeCell ref="G12:J12"/>
    <mergeCell ref="G20:I20"/>
    <mergeCell ref="A1:N1"/>
    <mergeCell ref="A10:N10"/>
    <mergeCell ref="K11:N11"/>
    <mergeCell ref="A8:N8"/>
    <mergeCell ref="C12:F12"/>
    <mergeCell ref="B11:B13"/>
    <mergeCell ref="A11:A19"/>
    <mergeCell ref="A3:B3"/>
    <mergeCell ref="C11:J11"/>
    <mergeCell ref="K20:M20"/>
    <mergeCell ref="K12:N12"/>
    <mergeCell ref="A20:E20"/>
  </mergeCells>
  <printOptions horizontalCentered="1"/>
  <pageMargins left="0.31496062992125984" right="0.31496062992125984" top="0.39370078740157483" bottom="0.31496062992125984" header="0.31496062992125984" footer="0.31496062992125984"/>
  <pageSetup paperSize="9" scale="55" orientation="landscape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6"/>
  </sheetPr>
  <dimension ref="A1:L50"/>
  <sheetViews>
    <sheetView zoomScale="55" zoomScaleNormal="55" workbookViewId="0">
      <selection activeCell="C12" sqref="C12:G12"/>
    </sheetView>
  </sheetViews>
  <sheetFormatPr defaultRowHeight="15" x14ac:dyDescent="0.25"/>
  <cols>
    <col min="1" max="1" width="13" customWidth="1"/>
    <col min="2" max="2" width="22.5703125" customWidth="1"/>
    <col min="3" max="3" width="24.140625" customWidth="1"/>
    <col min="4" max="4" width="13" customWidth="1"/>
    <col min="5" max="5" width="15.5703125" customWidth="1"/>
    <col min="6" max="6" width="24.5703125" customWidth="1"/>
    <col min="7" max="7" width="48.28515625" bestFit="1" customWidth="1"/>
    <col min="8" max="8" width="20.85546875" bestFit="1" customWidth="1"/>
    <col min="9" max="9" width="18.5703125" bestFit="1" customWidth="1"/>
    <col min="10" max="10" width="17.28515625" bestFit="1" customWidth="1"/>
    <col min="11" max="11" width="23.7109375" customWidth="1"/>
    <col min="12" max="12" width="48.28515625" bestFit="1" customWidth="1"/>
  </cols>
  <sheetData>
    <row r="1" spans="1:12" s="4" customFormat="1" ht="107.25" customHeight="1" thickBot="1" x14ac:dyDescent="0.3">
      <c r="A1" s="354" t="s">
        <v>38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6"/>
    </row>
    <row r="2" spans="1:12" s="4" customFormat="1" ht="18.75" x14ac:dyDescent="0.3">
      <c r="A2" s="99"/>
      <c r="B2" s="100"/>
      <c r="C2" s="99"/>
      <c r="D2" s="99"/>
      <c r="E2" s="99"/>
      <c r="F2" s="99"/>
      <c r="G2" s="99"/>
      <c r="H2" s="99"/>
      <c r="I2" s="99"/>
      <c r="J2" s="99"/>
      <c r="K2" s="99"/>
      <c r="L2" s="99"/>
    </row>
    <row r="3" spans="1:12" s="4" customFormat="1" ht="18.75" x14ac:dyDescent="0.25">
      <c r="A3" s="405" t="s">
        <v>40</v>
      </c>
      <c r="B3" s="406"/>
      <c r="C3" s="102"/>
      <c r="D3" s="102"/>
      <c r="E3" s="102"/>
      <c r="F3" s="102"/>
      <c r="G3" s="102"/>
      <c r="H3" s="102"/>
      <c r="I3" s="102"/>
      <c r="J3" s="102"/>
      <c r="K3" s="102"/>
      <c r="L3" s="102"/>
    </row>
    <row r="4" spans="1:12" s="110" customFormat="1" ht="15.75" x14ac:dyDescent="0.25">
      <c r="A4" s="104"/>
      <c r="B4" s="105"/>
      <c r="C4" s="106"/>
      <c r="D4" s="107"/>
      <c r="E4" s="108"/>
      <c r="F4" s="108"/>
      <c r="G4" s="108"/>
      <c r="H4" s="108"/>
      <c r="I4" s="108"/>
      <c r="J4" s="108"/>
      <c r="K4" s="108"/>
      <c r="L4" s="108"/>
    </row>
    <row r="5" spans="1:12" s="110" customFormat="1" ht="15.75" x14ac:dyDescent="0.25">
      <c r="A5" s="104"/>
      <c r="B5" s="105"/>
      <c r="C5" s="111"/>
      <c r="D5" s="112"/>
      <c r="E5" s="112"/>
      <c r="F5" s="112"/>
      <c r="G5" s="112"/>
      <c r="H5" s="112"/>
      <c r="I5" s="112"/>
      <c r="J5" s="112"/>
      <c r="K5" s="113"/>
      <c r="L5" s="112"/>
    </row>
    <row r="6" spans="1:12" s="110" customFormat="1" ht="15.75" customHeight="1" x14ac:dyDescent="0.25">
      <c r="A6" s="117"/>
      <c r="B6" s="118"/>
      <c r="C6" s="119"/>
      <c r="D6" s="120"/>
      <c r="E6" s="120"/>
      <c r="F6" s="120"/>
      <c r="G6" s="120"/>
      <c r="H6" s="120"/>
      <c r="I6" s="120"/>
      <c r="J6" s="120"/>
      <c r="K6" s="120"/>
      <c r="L6" s="120"/>
    </row>
    <row r="7" spans="1:12" s="110" customFormat="1" ht="15.75" customHeight="1" thickBot="1" x14ac:dyDescent="0.3">
      <c r="A7" s="122"/>
      <c r="B7" s="123"/>
      <c r="C7" s="122"/>
      <c r="D7" s="124"/>
      <c r="E7" s="124"/>
      <c r="F7" s="124"/>
      <c r="G7" s="124"/>
      <c r="H7" s="124"/>
      <c r="I7" s="124"/>
      <c r="J7" s="124"/>
      <c r="K7" s="124"/>
      <c r="L7" s="124"/>
    </row>
    <row r="8" spans="1:12" s="110" customFormat="1" ht="45.75" customHeight="1" thickBot="1" x14ac:dyDescent="0.3">
      <c r="A8" s="379" t="s">
        <v>41</v>
      </c>
      <c r="B8" s="380"/>
      <c r="C8" s="380"/>
      <c r="D8" s="380"/>
      <c r="E8" s="380"/>
      <c r="F8" s="380"/>
      <c r="G8" s="380"/>
      <c r="H8" s="380"/>
      <c r="I8" s="380"/>
      <c r="J8" s="380"/>
      <c r="K8" s="380"/>
      <c r="L8" s="381"/>
    </row>
    <row r="9" spans="1:12" s="4" customFormat="1" ht="15" customHeight="1" x14ac:dyDescent="0.25">
      <c r="A9" s="60"/>
      <c r="B9" s="91"/>
      <c r="C9" s="60"/>
      <c r="D9" s="60"/>
      <c r="E9" s="60"/>
      <c r="F9" s="60"/>
      <c r="G9" s="60"/>
      <c r="H9" s="60"/>
      <c r="I9" s="60"/>
      <c r="J9" s="60"/>
      <c r="K9" s="60"/>
      <c r="L9" s="60"/>
    </row>
    <row r="10" spans="1:12" s="4" customFormat="1" ht="56.25" customHeight="1" x14ac:dyDescent="0.25">
      <c r="A10" s="459" t="s">
        <v>152</v>
      </c>
      <c r="B10" s="459"/>
      <c r="C10" s="459"/>
      <c r="D10" s="459"/>
      <c r="E10" s="459"/>
      <c r="F10" s="459"/>
      <c r="G10" s="459"/>
      <c r="H10" s="459"/>
      <c r="I10" s="459"/>
      <c r="J10" s="459"/>
      <c r="K10" s="459"/>
      <c r="L10" s="459"/>
    </row>
    <row r="11" spans="1:12" s="4" customFormat="1" ht="30" customHeight="1" x14ac:dyDescent="0.25">
      <c r="A11" s="419" t="s">
        <v>69</v>
      </c>
      <c r="B11" s="460" t="s">
        <v>5</v>
      </c>
      <c r="C11" s="398" t="s">
        <v>101</v>
      </c>
      <c r="D11" s="399"/>
      <c r="E11" s="399"/>
      <c r="F11" s="399"/>
      <c r="G11" s="399"/>
      <c r="H11" s="399"/>
      <c r="I11" s="399"/>
      <c r="J11" s="399"/>
      <c r="K11" s="399"/>
      <c r="L11" s="400"/>
    </row>
    <row r="12" spans="1:12" s="154" customFormat="1" ht="30" customHeight="1" x14ac:dyDescent="0.25">
      <c r="A12" s="420"/>
      <c r="B12" s="427"/>
      <c r="C12" s="460" t="s">
        <v>146</v>
      </c>
      <c r="D12" s="460"/>
      <c r="E12" s="460"/>
      <c r="F12" s="460"/>
      <c r="G12" s="460"/>
      <c r="H12" s="427" t="s">
        <v>145</v>
      </c>
      <c r="I12" s="461"/>
      <c r="J12" s="461"/>
      <c r="K12" s="461"/>
      <c r="L12" s="428"/>
    </row>
    <row r="13" spans="1:12" s="154" customFormat="1" ht="45.75" customHeight="1" x14ac:dyDescent="0.25">
      <c r="A13" s="420"/>
      <c r="B13" s="425"/>
      <c r="C13" s="96" t="s">
        <v>61</v>
      </c>
      <c r="D13" s="96" t="s">
        <v>99</v>
      </c>
      <c r="E13" s="96" t="s">
        <v>148</v>
      </c>
      <c r="F13" s="96" t="s">
        <v>153</v>
      </c>
      <c r="G13" s="96" t="s">
        <v>13</v>
      </c>
      <c r="H13" s="96" t="s">
        <v>61</v>
      </c>
      <c r="I13" s="96" t="s">
        <v>99</v>
      </c>
      <c r="J13" s="96" t="s">
        <v>100</v>
      </c>
      <c r="K13" s="96" t="s">
        <v>91</v>
      </c>
      <c r="L13" s="96" t="s">
        <v>13</v>
      </c>
    </row>
    <row r="14" spans="1:12" s="129" customFormat="1" ht="28.5" customHeight="1" x14ac:dyDescent="0.25">
      <c r="A14" s="420"/>
      <c r="B14" s="144" t="s">
        <v>57</v>
      </c>
      <c r="C14" s="155" t="s">
        <v>95</v>
      </c>
      <c r="D14" s="156">
        <v>1</v>
      </c>
      <c r="E14" s="157">
        <v>0.8</v>
      </c>
      <c r="F14" s="239">
        <f>E14+0.4</f>
        <v>1.2</v>
      </c>
      <c r="G14" s="158" t="s">
        <v>149</v>
      </c>
      <c r="H14" s="155" t="s">
        <v>21</v>
      </c>
      <c r="I14" s="205">
        <v>0</v>
      </c>
      <c r="J14" s="206">
        <v>0</v>
      </c>
      <c r="K14" s="204">
        <v>0</v>
      </c>
      <c r="L14" s="158"/>
    </row>
    <row r="15" spans="1:12" s="129" customFormat="1" ht="28.5" customHeight="1" x14ac:dyDescent="0.25">
      <c r="A15" s="420"/>
      <c r="B15" s="144" t="s">
        <v>58</v>
      </c>
      <c r="C15" s="155" t="s">
        <v>95</v>
      </c>
      <c r="D15" s="156">
        <v>1</v>
      </c>
      <c r="E15" s="157">
        <v>0.8</v>
      </c>
      <c r="F15" s="239">
        <f t="shared" ref="F15:F24" si="0">E15+0.4</f>
        <v>1.2</v>
      </c>
      <c r="G15" s="158" t="s">
        <v>149</v>
      </c>
      <c r="H15" s="155" t="s">
        <v>21</v>
      </c>
      <c r="I15" s="205">
        <v>0</v>
      </c>
      <c r="J15" s="206">
        <v>0</v>
      </c>
      <c r="K15" s="204">
        <v>0</v>
      </c>
      <c r="L15" s="158"/>
    </row>
    <row r="16" spans="1:12" s="129" customFormat="1" ht="28.5" customHeight="1" x14ac:dyDescent="0.25">
      <c r="A16" s="420"/>
      <c r="B16" s="144" t="s">
        <v>59</v>
      </c>
      <c r="C16" s="155" t="s">
        <v>95</v>
      </c>
      <c r="D16" s="156">
        <v>1</v>
      </c>
      <c r="E16" s="157">
        <v>0.8</v>
      </c>
      <c r="F16" s="239">
        <f t="shared" si="0"/>
        <v>1.2</v>
      </c>
      <c r="G16" s="158" t="s">
        <v>149</v>
      </c>
      <c r="H16" s="155" t="s">
        <v>21</v>
      </c>
      <c r="I16" s="205">
        <v>0</v>
      </c>
      <c r="J16" s="206">
        <v>0</v>
      </c>
      <c r="K16" s="204">
        <v>0</v>
      </c>
      <c r="L16" s="158"/>
    </row>
    <row r="17" spans="1:12" s="129" customFormat="1" ht="28.5" customHeight="1" x14ac:dyDescent="0.25">
      <c r="A17" s="420"/>
      <c r="B17" s="145" t="s">
        <v>74</v>
      </c>
      <c r="C17" s="212" t="s">
        <v>96</v>
      </c>
      <c r="D17" s="213">
        <v>1</v>
      </c>
      <c r="E17" s="214">
        <v>0.8</v>
      </c>
      <c r="F17" s="239">
        <f t="shared" si="0"/>
        <v>1.2</v>
      </c>
      <c r="G17" s="158" t="s">
        <v>149</v>
      </c>
      <c r="H17" s="216" t="s">
        <v>21</v>
      </c>
      <c r="I17" s="217">
        <v>0</v>
      </c>
      <c r="J17" s="218">
        <v>0</v>
      </c>
      <c r="K17" s="219">
        <v>0</v>
      </c>
      <c r="L17" s="158"/>
    </row>
    <row r="18" spans="1:12" s="129" customFormat="1" ht="28.5" customHeight="1" x14ac:dyDescent="0.25">
      <c r="A18" s="420"/>
      <c r="B18" s="144" t="s">
        <v>72</v>
      </c>
      <c r="C18" s="155" t="s">
        <v>97</v>
      </c>
      <c r="D18" s="156">
        <v>1</v>
      </c>
      <c r="E18" s="157">
        <v>0.8</v>
      </c>
      <c r="F18" s="239">
        <f t="shared" si="0"/>
        <v>1.2</v>
      </c>
      <c r="G18" s="158" t="s">
        <v>149</v>
      </c>
      <c r="H18" s="155" t="s">
        <v>21</v>
      </c>
      <c r="I18" s="205">
        <v>0</v>
      </c>
      <c r="J18" s="206">
        <v>0</v>
      </c>
      <c r="K18" s="204">
        <v>0</v>
      </c>
      <c r="L18" s="158"/>
    </row>
    <row r="19" spans="1:12" s="129" customFormat="1" ht="28.5" customHeight="1" x14ac:dyDescent="0.25">
      <c r="A19" s="420"/>
      <c r="B19" s="144" t="s">
        <v>76</v>
      </c>
      <c r="C19" s="155" t="s">
        <v>21</v>
      </c>
      <c r="D19" s="205">
        <v>0</v>
      </c>
      <c r="E19" s="206">
        <v>0</v>
      </c>
      <c r="F19" s="240"/>
      <c r="G19" s="204">
        <v>0</v>
      </c>
      <c r="H19" s="155" t="s">
        <v>98</v>
      </c>
      <c r="I19" s="156">
        <v>1</v>
      </c>
      <c r="J19" s="207">
        <v>0.8</v>
      </c>
      <c r="K19" s="158">
        <f>I19*J19*2.1</f>
        <v>1.68</v>
      </c>
      <c r="L19" s="158" t="s">
        <v>149</v>
      </c>
    </row>
    <row r="20" spans="1:12" s="129" customFormat="1" ht="28.5" customHeight="1" x14ac:dyDescent="0.25">
      <c r="A20" s="420"/>
      <c r="B20" s="145" t="s">
        <v>73</v>
      </c>
      <c r="C20" s="212" t="s">
        <v>96</v>
      </c>
      <c r="D20" s="213">
        <v>1</v>
      </c>
      <c r="E20" s="214">
        <v>0.8</v>
      </c>
      <c r="F20" s="239">
        <f t="shared" si="0"/>
        <v>1.2</v>
      </c>
      <c r="G20" s="158" t="s">
        <v>149</v>
      </c>
      <c r="H20" s="216" t="s">
        <v>21</v>
      </c>
      <c r="I20" s="217">
        <v>0</v>
      </c>
      <c r="J20" s="218">
        <v>0</v>
      </c>
      <c r="K20" s="219">
        <v>0</v>
      </c>
      <c r="L20" s="158"/>
    </row>
    <row r="21" spans="1:12" s="129" customFormat="1" ht="28.5" customHeight="1" x14ac:dyDescent="0.25">
      <c r="A21" s="420"/>
      <c r="B21" s="144" t="s">
        <v>75</v>
      </c>
      <c r="C21" s="155" t="s">
        <v>95</v>
      </c>
      <c r="D21" s="156">
        <v>1</v>
      </c>
      <c r="E21" s="157">
        <v>0.8</v>
      </c>
      <c r="F21" s="239">
        <f t="shared" si="0"/>
        <v>1.2</v>
      </c>
      <c r="G21" s="158" t="s">
        <v>149</v>
      </c>
      <c r="H21" s="155" t="s">
        <v>21</v>
      </c>
      <c r="I21" s="205">
        <v>0</v>
      </c>
      <c r="J21" s="206">
        <v>0</v>
      </c>
      <c r="K21" s="204">
        <v>0</v>
      </c>
      <c r="L21" s="158"/>
    </row>
    <row r="22" spans="1:12" s="129" customFormat="1" ht="28.5" customHeight="1" x14ac:dyDescent="0.25">
      <c r="A22" s="420"/>
      <c r="B22" s="144" t="s">
        <v>68</v>
      </c>
      <c r="C22" s="155" t="s">
        <v>95</v>
      </c>
      <c r="D22" s="156">
        <v>1</v>
      </c>
      <c r="E22" s="157">
        <v>0.8</v>
      </c>
      <c r="F22" s="239">
        <f t="shared" si="0"/>
        <v>1.2</v>
      </c>
      <c r="G22" s="158" t="s">
        <v>149</v>
      </c>
      <c r="H22" s="155" t="s">
        <v>21</v>
      </c>
      <c r="I22" s="205">
        <v>0</v>
      </c>
      <c r="J22" s="206">
        <v>0</v>
      </c>
      <c r="K22" s="204">
        <v>0</v>
      </c>
      <c r="L22" s="158"/>
    </row>
    <row r="23" spans="1:12" s="129" customFormat="1" ht="28.5" customHeight="1" x14ac:dyDescent="0.25">
      <c r="A23" s="420"/>
      <c r="B23" s="144" t="s">
        <v>70</v>
      </c>
      <c r="C23" s="155" t="s">
        <v>96</v>
      </c>
      <c r="D23" s="156">
        <v>1</v>
      </c>
      <c r="E23" s="157">
        <v>0.8</v>
      </c>
      <c r="F23" s="239">
        <f t="shared" si="0"/>
        <v>1.2</v>
      </c>
      <c r="G23" s="158" t="s">
        <v>149</v>
      </c>
      <c r="H23" s="155" t="s">
        <v>21</v>
      </c>
      <c r="I23" s="205">
        <v>0</v>
      </c>
      <c r="J23" s="206">
        <v>0</v>
      </c>
      <c r="K23" s="204">
        <v>0</v>
      </c>
      <c r="L23" s="158"/>
    </row>
    <row r="24" spans="1:12" s="129" customFormat="1" ht="28.5" customHeight="1" x14ac:dyDescent="0.25">
      <c r="A24" s="470"/>
      <c r="B24" s="144" t="s">
        <v>71</v>
      </c>
      <c r="C24" s="155" t="s">
        <v>97</v>
      </c>
      <c r="D24" s="156">
        <v>1</v>
      </c>
      <c r="E24" s="221">
        <v>0.8</v>
      </c>
      <c r="F24" s="239">
        <f t="shared" si="0"/>
        <v>1.2</v>
      </c>
      <c r="G24" s="158" t="s">
        <v>149</v>
      </c>
      <c r="H24" s="155" t="s">
        <v>21</v>
      </c>
      <c r="I24" s="205">
        <v>0</v>
      </c>
      <c r="J24" s="206">
        <v>0</v>
      </c>
      <c r="K24" s="204">
        <v>0</v>
      </c>
      <c r="L24" s="158"/>
    </row>
    <row r="25" spans="1:12" s="7" customFormat="1" ht="42.75" customHeight="1" x14ac:dyDescent="0.25">
      <c r="A25" s="459" t="s">
        <v>8</v>
      </c>
      <c r="B25" s="459"/>
      <c r="C25" s="459"/>
      <c r="D25" s="459"/>
      <c r="E25" s="459"/>
      <c r="F25" s="208">
        <f>SUM(F14:F24)</f>
        <v>12</v>
      </c>
      <c r="G25" s="208"/>
      <c r="H25" s="459" t="s">
        <v>8</v>
      </c>
      <c r="I25" s="459"/>
      <c r="J25" s="459"/>
      <c r="K25" s="209">
        <f>SUM(K14:K24)</f>
        <v>1.68</v>
      </c>
      <c r="L25" s="208"/>
    </row>
    <row r="26" spans="1:12" s="128" customFormat="1" ht="15.75" x14ac:dyDescent="0.25">
      <c r="A26" s="37"/>
      <c r="B26" s="37"/>
      <c r="C26" s="37"/>
      <c r="D26" s="37"/>
      <c r="E26" s="37"/>
      <c r="F26" s="241"/>
      <c r="G26" s="241"/>
      <c r="H26" s="37"/>
      <c r="I26" s="37"/>
      <c r="J26" s="37"/>
      <c r="K26" s="242"/>
      <c r="L26" s="241"/>
    </row>
    <row r="27" spans="1:12" s="4" customFormat="1" ht="30" customHeight="1" x14ac:dyDescent="0.25">
      <c r="A27" s="419" t="s">
        <v>69</v>
      </c>
      <c r="B27" s="460" t="s">
        <v>5</v>
      </c>
      <c r="C27" s="459" t="s">
        <v>150</v>
      </c>
      <c r="D27" s="459"/>
      <c r="E27" s="459"/>
      <c r="F27" s="459"/>
      <c r="G27" s="459"/>
      <c r="H27" s="459"/>
      <c r="I27" s="459"/>
      <c r="J27" s="459"/>
      <c r="K27" s="459"/>
      <c r="L27" s="459"/>
    </row>
    <row r="28" spans="1:12" s="154" customFormat="1" ht="30" customHeight="1" x14ac:dyDescent="0.25">
      <c r="A28" s="420"/>
      <c r="B28" s="427"/>
      <c r="C28" s="460" t="s">
        <v>147</v>
      </c>
      <c r="D28" s="460"/>
      <c r="E28" s="460"/>
      <c r="F28" s="460"/>
      <c r="G28" s="460"/>
      <c r="H28" s="460" t="s">
        <v>151</v>
      </c>
      <c r="I28" s="460"/>
      <c r="J28" s="460"/>
      <c r="K28" s="460"/>
      <c r="L28" s="460"/>
    </row>
    <row r="29" spans="1:12" s="154" customFormat="1" ht="55.5" customHeight="1" x14ac:dyDescent="0.25">
      <c r="A29" s="420"/>
      <c r="B29" s="425"/>
      <c r="C29" s="96" t="s">
        <v>61</v>
      </c>
      <c r="D29" s="96" t="s">
        <v>99</v>
      </c>
      <c r="E29" s="96" t="s">
        <v>154</v>
      </c>
      <c r="F29" s="96" t="s">
        <v>153</v>
      </c>
      <c r="G29" s="96" t="s">
        <v>13</v>
      </c>
      <c r="H29" s="96" t="s">
        <v>61</v>
      </c>
      <c r="I29" s="96" t="s">
        <v>99</v>
      </c>
      <c r="J29" s="96" t="s">
        <v>154</v>
      </c>
      <c r="K29" s="96" t="s">
        <v>153</v>
      </c>
      <c r="L29" s="96" t="s">
        <v>13</v>
      </c>
    </row>
    <row r="30" spans="1:12" s="129" customFormat="1" ht="28.5" customHeight="1" x14ac:dyDescent="0.25">
      <c r="A30" s="420"/>
      <c r="B30" s="144" t="s">
        <v>57</v>
      </c>
      <c r="C30" s="155" t="s">
        <v>113</v>
      </c>
      <c r="D30" s="156">
        <v>1</v>
      </c>
      <c r="E30" s="157">
        <v>4.2</v>
      </c>
      <c r="F30" s="239">
        <f>E30+0.4</f>
        <v>4.5999999999999996</v>
      </c>
      <c r="G30" s="158" t="s">
        <v>149</v>
      </c>
      <c r="H30" s="155" t="s">
        <v>113</v>
      </c>
      <c r="I30" s="156">
        <v>1</v>
      </c>
      <c r="J30" s="157">
        <v>4.2</v>
      </c>
      <c r="K30" s="239">
        <f>J30+0.4</f>
        <v>4.5999999999999996</v>
      </c>
      <c r="L30" s="158" t="s">
        <v>149</v>
      </c>
    </row>
    <row r="31" spans="1:12" s="129" customFormat="1" ht="28.5" customHeight="1" x14ac:dyDescent="0.25">
      <c r="A31" s="420"/>
      <c r="B31" s="144" t="s">
        <v>58</v>
      </c>
      <c r="C31" s="155" t="s">
        <v>113</v>
      </c>
      <c r="D31" s="156">
        <v>1</v>
      </c>
      <c r="E31" s="157">
        <v>4.2</v>
      </c>
      <c r="F31" s="239">
        <f t="shared" ref="F31:F40" si="1">E31+0.4</f>
        <v>4.5999999999999996</v>
      </c>
      <c r="G31" s="158" t="s">
        <v>149</v>
      </c>
      <c r="H31" s="155" t="s">
        <v>113</v>
      </c>
      <c r="I31" s="156">
        <v>1</v>
      </c>
      <c r="J31" s="157">
        <v>4.2</v>
      </c>
      <c r="K31" s="239">
        <f t="shared" ref="K31:K40" si="2">J31+0.4</f>
        <v>4.5999999999999996</v>
      </c>
      <c r="L31" s="158" t="s">
        <v>149</v>
      </c>
    </row>
    <row r="32" spans="1:12" s="129" customFormat="1" ht="28.5" customHeight="1" x14ac:dyDescent="0.25">
      <c r="A32" s="420"/>
      <c r="B32" s="144" t="s">
        <v>59</v>
      </c>
      <c r="C32" s="155" t="s">
        <v>113</v>
      </c>
      <c r="D32" s="156">
        <v>1</v>
      </c>
      <c r="E32" s="157">
        <v>4.2</v>
      </c>
      <c r="F32" s="239">
        <f t="shared" si="1"/>
        <v>4.5999999999999996</v>
      </c>
      <c r="G32" s="158" t="s">
        <v>149</v>
      </c>
      <c r="H32" s="155" t="s">
        <v>113</v>
      </c>
      <c r="I32" s="156">
        <v>1</v>
      </c>
      <c r="J32" s="157">
        <v>4.2</v>
      </c>
      <c r="K32" s="239">
        <f t="shared" si="2"/>
        <v>4.5999999999999996</v>
      </c>
      <c r="L32" s="158" t="s">
        <v>149</v>
      </c>
    </row>
    <row r="33" spans="1:12" s="129" customFormat="1" ht="28.5" customHeight="1" x14ac:dyDescent="0.25">
      <c r="A33" s="420"/>
      <c r="B33" s="145" t="s">
        <v>74</v>
      </c>
      <c r="C33" s="216" t="s">
        <v>115</v>
      </c>
      <c r="D33" s="213">
        <v>1</v>
      </c>
      <c r="E33" s="214">
        <v>0.6</v>
      </c>
      <c r="F33" s="239">
        <f t="shared" si="1"/>
        <v>1</v>
      </c>
      <c r="G33" s="158" t="s">
        <v>149</v>
      </c>
      <c r="H33" s="216" t="s">
        <v>115</v>
      </c>
      <c r="I33" s="213">
        <v>1</v>
      </c>
      <c r="J33" s="214">
        <v>0.6</v>
      </c>
      <c r="K33" s="239">
        <f t="shared" si="2"/>
        <v>1</v>
      </c>
      <c r="L33" s="158" t="s">
        <v>149</v>
      </c>
    </row>
    <row r="34" spans="1:12" s="129" customFormat="1" ht="28.5" customHeight="1" x14ac:dyDescent="0.25">
      <c r="A34" s="420"/>
      <c r="B34" s="144" t="s">
        <v>72</v>
      </c>
      <c r="C34" s="155" t="s">
        <v>115</v>
      </c>
      <c r="D34" s="156">
        <v>1</v>
      </c>
      <c r="E34" s="157">
        <v>0.6</v>
      </c>
      <c r="F34" s="239">
        <f t="shared" si="1"/>
        <v>1</v>
      </c>
      <c r="G34" s="158" t="s">
        <v>149</v>
      </c>
      <c r="H34" s="155" t="s">
        <v>115</v>
      </c>
      <c r="I34" s="156">
        <v>1</v>
      </c>
      <c r="J34" s="157">
        <v>0.6</v>
      </c>
      <c r="K34" s="239">
        <f t="shared" si="2"/>
        <v>1</v>
      </c>
      <c r="L34" s="158" t="s">
        <v>149</v>
      </c>
    </row>
    <row r="35" spans="1:12" s="129" customFormat="1" ht="28.5" customHeight="1" x14ac:dyDescent="0.25">
      <c r="A35" s="420"/>
      <c r="B35" s="144" t="s">
        <v>76</v>
      </c>
      <c r="C35" s="155" t="s">
        <v>21</v>
      </c>
      <c r="D35" s="205">
        <v>0</v>
      </c>
      <c r="E35" s="205">
        <v>0</v>
      </c>
      <c r="F35" s="240"/>
      <c r="G35" s="204">
        <v>0</v>
      </c>
      <c r="H35" s="155" t="s">
        <v>21</v>
      </c>
      <c r="I35" s="205">
        <v>0</v>
      </c>
      <c r="J35" s="205">
        <v>0</v>
      </c>
      <c r="K35" s="240"/>
      <c r="L35" s="204">
        <v>0</v>
      </c>
    </row>
    <row r="36" spans="1:12" s="129" customFormat="1" ht="28.5" customHeight="1" x14ac:dyDescent="0.25">
      <c r="A36" s="420"/>
      <c r="B36" s="145" t="s">
        <v>73</v>
      </c>
      <c r="C36" s="216" t="s">
        <v>115</v>
      </c>
      <c r="D36" s="213">
        <v>1</v>
      </c>
      <c r="E36" s="214">
        <v>0.6</v>
      </c>
      <c r="F36" s="239">
        <f t="shared" si="1"/>
        <v>1</v>
      </c>
      <c r="G36" s="158" t="s">
        <v>149</v>
      </c>
      <c r="H36" s="216" t="s">
        <v>115</v>
      </c>
      <c r="I36" s="213">
        <v>1</v>
      </c>
      <c r="J36" s="214">
        <v>0.6</v>
      </c>
      <c r="K36" s="239">
        <f t="shared" si="2"/>
        <v>1</v>
      </c>
      <c r="L36" s="158" t="s">
        <v>149</v>
      </c>
    </row>
    <row r="37" spans="1:12" s="129" customFormat="1" ht="28.5" customHeight="1" x14ac:dyDescent="0.25">
      <c r="A37" s="420"/>
      <c r="B37" s="144" t="s">
        <v>75</v>
      </c>
      <c r="C37" s="155" t="s">
        <v>114</v>
      </c>
      <c r="D37" s="156">
        <v>1</v>
      </c>
      <c r="E37" s="157">
        <v>2.1</v>
      </c>
      <c r="F37" s="239">
        <f t="shared" si="1"/>
        <v>2.5</v>
      </c>
      <c r="G37" s="158" t="s">
        <v>149</v>
      </c>
      <c r="H37" s="155" t="s">
        <v>114</v>
      </c>
      <c r="I37" s="156">
        <v>1</v>
      </c>
      <c r="J37" s="157">
        <v>2.1</v>
      </c>
      <c r="K37" s="239">
        <f t="shared" si="2"/>
        <v>2.5</v>
      </c>
      <c r="L37" s="158" t="s">
        <v>149</v>
      </c>
    </row>
    <row r="38" spans="1:12" s="129" customFormat="1" ht="28.5" customHeight="1" x14ac:dyDescent="0.25">
      <c r="A38" s="420"/>
      <c r="B38" s="144" t="s">
        <v>68</v>
      </c>
      <c r="C38" s="155" t="s">
        <v>113</v>
      </c>
      <c r="D38" s="156">
        <v>1</v>
      </c>
      <c r="E38" s="157">
        <v>4.2</v>
      </c>
      <c r="F38" s="239">
        <f t="shared" si="1"/>
        <v>4.5999999999999996</v>
      </c>
      <c r="G38" s="158" t="s">
        <v>149</v>
      </c>
      <c r="H38" s="155" t="s">
        <v>113</v>
      </c>
      <c r="I38" s="156">
        <v>1</v>
      </c>
      <c r="J38" s="157">
        <v>4.2</v>
      </c>
      <c r="K38" s="239">
        <f t="shared" si="2"/>
        <v>4.5999999999999996</v>
      </c>
      <c r="L38" s="158" t="s">
        <v>149</v>
      </c>
    </row>
    <row r="39" spans="1:12" s="129" customFormat="1" ht="28.5" customHeight="1" x14ac:dyDescent="0.25">
      <c r="A39" s="420"/>
      <c r="B39" s="144" t="s">
        <v>70</v>
      </c>
      <c r="C39" s="155" t="s">
        <v>113</v>
      </c>
      <c r="D39" s="156">
        <v>1</v>
      </c>
      <c r="E39" s="157">
        <v>4.2</v>
      </c>
      <c r="F39" s="239">
        <f t="shared" si="1"/>
        <v>4.5999999999999996</v>
      </c>
      <c r="G39" s="158" t="s">
        <v>149</v>
      </c>
      <c r="H39" s="155" t="s">
        <v>113</v>
      </c>
      <c r="I39" s="156">
        <v>1</v>
      </c>
      <c r="J39" s="157">
        <v>4.2</v>
      </c>
      <c r="K39" s="239">
        <f t="shared" si="2"/>
        <v>4.5999999999999996</v>
      </c>
      <c r="L39" s="158" t="s">
        <v>149</v>
      </c>
    </row>
    <row r="40" spans="1:12" s="129" customFormat="1" ht="28.5" customHeight="1" x14ac:dyDescent="0.25">
      <c r="A40" s="470"/>
      <c r="B40" s="144" t="s">
        <v>71</v>
      </c>
      <c r="C40" s="155" t="s">
        <v>113</v>
      </c>
      <c r="D40" s="156">
        <v>1</v>
      </c>
      <c r="E40" s="157">
        <v>4.2</v>
      </c>
      <c r="F40" s="239">
        <f t="shared" si="1"/>
        <v>4.5999999999999996</v>
      </c>
      <c r="G40" s="158" t="s">
        <v>149</v>
      </c>
      <c r="H40" s="155" t="s">
        <v>113</v>
      </c>
      <c r="I40" s="156">
        <v>1</v>
      </c>
      <c r="J40" s="157">
        <v>4.2</v>
      </c>
      <c r="K40" s="239">
        <f t="shared" si="2"/>
        <v>4.5999999999999996</v>
      </c>
      <c r="L40" s="158" t="s">
        <v>149</v>
      </c>
    </row>
    <row r="41" spans="1:12" s="7" customFormat="1" ht="42.75" customHeight="1" x14ac:dyDescent="0.25">
      <c r="A41" s="398" t="s">
        <v>8</v>
      </c>
      <c r="B41" s="399"/>
      <c r="C41" s="399"/>
      <c r="D41" s="399"/>
      <c r="E41" s="400"/>
      <c r="F41" s="220">
        <f>SUM(F30:F40)</f>
        <v>33.1</v>
      </c>
      <c r="G41" s="220"/>
      <c r="H41" s="398"/>
      <c r="I41" s="399"/>
      <c r="J41" s="399"/>
      <c r="K41" s="209">
        <f>SUM(K30:K40)</f>
        <v>33.1</v>
      </c>
      <c r="L41" s="220"/>
    </row>
    <row r="42" spans="1:12" s="129" customFormat="1" ht="15.75" thickBot="1" x14ac:dyDescent="0.3"/>
    <row r="43" spans="1:12" s="129" customFormat="1" x14ac:dyDescent="0.25">
      <c r="A43" s="131"/>
      <c r="B43" s="133"/>
      <c r="C43" s="133"/>
      <c r="D43" s="133"/>
      <c r="E43" s="133"/>
      <c r="F43" s="133"/>
      <c r="G43" s="133"/>
      <c r="H43" s="133"/>
      <c r="I43" s="133"/>
      <c r="J43" s="133"/>
      <c r="K43" s="133"/>
      <c r="L43" s="134"/>
    </row>
    <row r="44" spans="1:12" s="129" customFormat="1" x14ac:dyDescent="0.25">
      <c r="A44" s="135"/>
      <c r="B44" s="137"/>
      <c r="C44" s="137"/>
      <c r="D44" s="137"/>
      <c r="E44" s="137"/>
      <c r="F44" s="137"/>
      <c r="G44" s="137"/>
      <c r="H44" s="137"/>
      <c r="I44" s="137"/>
      <c r="J44" s="137"/>
      <c r="K44" s="137"/>
      <c r="L44" s="138"/>
    </row>
    <row r="45" spans="1:12" s="129" customFormat="1" x14ac:dyDescent="0.25">
      <c r="A45" s="135"/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8"/>
    </row>
    <row r="46" spans="1:12" s="129" customFormat="1" x14ac:dyDescent="0.25">
      <c r="A46" s="135"/>
      <c r="B46" s="137"/>
      <c r="C46" s="137"/>
      <c r="D46" s="137"/>
      <c r="E46" s="137"/>
      <c r="F46" s="137"/>
      <c r="G46" s="137"/>
      <c r="H46" s="137"/>
      <c r="I46" s="137"/>
      <c r="J46" s="137"/>
      <c r="K46" s="137"/>
      <c r="L46" s="138"/>
    </row>
    <row r="47" spans="1:12" s="129" customFormat="1" x14ac:dyDescent="0.25">
      <c r="A47" s="135"/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L47" s="138"/>
    </row>
    <row r="48" spans="1:12" s="129" customFormat="1" x14ac:dyDescent="0.25">
      <c r="A48" s="135"/>
      <c r="B48" s="137"/>
      <c r="C48" s="137"/>
      <c r="D48" s="137"/>
      <c r="E48" s="137"/>
      <c r="F48" s="137"/>
      <c r="G48" s="137"/>
      <c r="H48" s="137"/>
      <c r="I48" s="137"/>
      <c r="J48" s="137"/>
      <c r="K48" s="137"/>
      <c r="L48" s="138"/>
    </row>
    <row r="49" spans="1:12" s="129" customFormat="1" ht="15.75" thickBot="1" x14ac:dyDescent="0.3">
      <c r="A49" s="139"/>
      <c r="B49" s="141"/>
      <c r="C49" s="141"/>
      <c r="D49" s="141"/>
      <c r="E49" s="141"/>
      <c r="F49" s="141"/>
      <c r="G49" s="141"/>
      <c r="H49" s="141"/>
      <c r="I49" s="141"/>
      <c r="J49" s="141"/>
      <c r="K49" s="141"/>
      <c r="L49" s="142"/>
    </row>
    <row r="50" spans="1:12" s="129" customFormat="1" x14ac:dyDescent="0.25">
      <c r="A50" s="135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</row>
  </sheetData>
  <mergeCells count="18">
    <mergeCell ref="A10:L10"/>
    <mergeCell ref="A8:L8"/>
    <mergeCell ref="A1:L1"/>
    <mergeCell ref="A3:B3"/>
    <mergeCell ref="A41:E41"/>
    <mergeCell ref="H41:J41"/>
    <mergeCell ref="H28:L28"/>
    <mergeCell ref="C27:L27"/>
    <mergeCell ref="H12:L12"/>
    <mergeCell ref="A27:A40"/>
    <mergeCell ref="B27:B29"/>
    <mergeCell ref="C28:G28"/>
    <mergeCell ref="H25:J25"/>
    <mergeCell ref="A25:E25"/>
    <mergeCell ref="A11:A24"/>
    <mergeCell ref="B11:B13"/>
    <mergeCell ref="C12:G12"/>
    <mergeCell ref="C11:L1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3</vt:i4>
      </vt:variant>
    </vt:vector>
  </HeadingPairs>
  <TitlesOfParts>
    <vt:vector size="16" baseType="lpstr">
      <vt:lpstr>PLAN-LICITAÇÃO</vt:lpstr>
      <vt:lpstr>CRONOGRAMA F-F</vt:lpstr>
      <vt:lpstr>Mem Calc. - Aco, Conc e Form</vt:lpstr>
      <vt:lpstr>Mem Calc. - Alvenaria</vt:lpstr>
      <vt:lpstr>Mem Calc. - Chapisco</vt:lpstr>
      <vt:lpstr>Mem Calc. - Reboco</vt:lpstr>
      <vt:lpstr>Mem Calc. - Ping. Granito</vt:lpstr>
      <vt:lpstr>Mem Calc. - Bancada</vt:lpstr>
      <vt:lpstr>Mem Calc. - Louças</vt:lpstr>
      <vt:lpstr>Mem Calc. - Azulejo</vt:lpstr>
      <vt:lpstr>Mem Calc. - Pintura</vt:lpstr>
      <vt:lpstr>Mem Calc. - Esquadrias</vt:lpstr>
      <vt:lpstr>Mem Calc. - Vergas e Cont.</vt:lpstr>
      <vt:lpstr>'PLAN-LICITAÇÃO'!Area_de_impressao</vt:lpstr>
      <vt:lpstr>'CRONOGRAMA F-F'!Titulos_de_impressao</vt:lpstr>
      <vt:lpstr>'PLAN-LICITAÇÃO'!Titulos_de_impressao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Carla da Mata Silva Lacerda;Autor: Andrezza Nunnes</dc:creator>
  <cp:lastModifiedBy>Usuario</cp:lastModifiedBy>
  <cp:lastPrinted>2019-12-05T16:12:52Z</cp:lastPrinted>
  <dcterms:created xsi:type="dcterms:W3CDTF">2015-10-15T18:09:30Z</dcterms:created>
  <dcterms:modified xsi:type="dcterms:W3CDTF">2019-12-05T16:13:01Z</dcterms:modified>
</cp:coreProperties>
</file>